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5" activeTab="19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14" i="27" l="1"/>
  <c r="E14" i="22"/>
  <c r="E22" i="6" l="1"/>
  <c r="E12" i="29"/>
  <c r="E12" i="11" l="1"/>
  <c r="K11" i="30" l="1"/>
  <c r="I11" i="30" l="1"/>
  <c r="G11" i="30"/>
  <c r="E11" i="30"/>
  <c r="E26" i="15" l="1"/>
  <c r="E11" i="2" l="1"/>
  <c r="G11" i="2"/>
  <c r="I11" i="2"/>
</calcChain>
</file>

<file path=xl/sharedStrings.xml><?xml version="1.0" encoding="utf-8"?>
<sst xmlns="http://schemas.openxmlformats.org/spreadsheetml/2006/main" count="1022" uniqueCount="402">
  <si>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</si>
  <si>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</si>
  <si>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</si>
  <si>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</si>
  <si>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</si>
  <si>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</si>
  <si>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</si>
  <si>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</si>
  <si>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</si>
  <si>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</si>
  <si>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</si>
  <si>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</si>
  <si>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</si>
  <si>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</si>
  <si>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</si>
  <si>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</si>
  <si>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</si>
  <si>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</si>
  <si>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</si>
  <si>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</si>
  <si>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</si>
  <si>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</si>
  <si>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</si>
  <si>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</si>
  <si>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</si>
  <si>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</si>
  <si>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</si>
  <si>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</si>
  <si>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</si>
  <si>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</si>
  <si>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</si>
  <si>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</si>
  <si>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</si>
  <si>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 xml:space="preserve">НОВОСЕВЕН, порошок ліофілізований 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</si>
  <si>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</si>
  <si>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</si>
  <si>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</si>
  <si>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</si>
  <si>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</si>
  <si>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</si>
  <si>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</si>
  <si>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</si>
  <si>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</si>
  <si>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</si>
  <si>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</si>
  <si>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</si>
  <si>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</si>
  <si>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</si>
  <si>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</si>
  <si>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</si>
  <si>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</si>
  <si>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</si>
  <si>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</si>
  <si>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</si>
  <si>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</si>
  <si>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</si>
  <si>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</si>
  <si>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</si>
  <si>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</si>
  <si>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</si>
  <si>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</si>
  <si>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</si>
  <si>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</si>
  <si>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</si>
  <si>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</si>
  <si>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</si>
  <si>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</si>
  <si>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</si>
  <si>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</si>
  <si>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</si>
  <si>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</si>
  <si>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</si>
  <si>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</si>
  <si>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</si>
  <si>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</si>
  <si>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</si>
  <si>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</si>
  <si>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</si>
  <si>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</si>
  <si>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</si>
  <si>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</si>
  <si>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</si>
  <si>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</si>
  <si>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</si>
  <si>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</si>
  <si>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</si>
  <si>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</si>
  <si>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</si>
  <si>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</si>
  <si>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</si>
  <si>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</si>
  <si>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</si>
  <si>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</si>
  <si>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</si>
  <si>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</si>
  <si>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</si>
  <si>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</si>
  <si>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</si>
  <si>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</si>
  <si>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</si>
  <si>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</si>
  <si>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</si>
  <si>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</si>
  <si>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</si>
  <si>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</si>
  <si>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</si>
  <si>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</si>
  <si>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</si>
  <si>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</si>
  <si>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</si>
  <si>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</si>
  <si>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</si>
  <si>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</si>
  <si>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</si>
  <si>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</si>
  <si>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</si>
  <si>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</si>
  <si>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</si>
  <si>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</si>
  <si>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</si>
  <si>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</si>
  <si>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</si>
  <si>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</si>
  <si>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</si>
  <si>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</si>
  <si>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</si>
  <si>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</si>
  <si>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</si>
  <si>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</si>
  <si>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</si>
  <si>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</si>
  <si>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</si>
  <si>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</si>
  <si>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</si>
  <si>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</si>
  <si>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</si>
  <si>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</si>
  <si>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</si>
  <si>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</si>
  <si>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</si>
  <si>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</si>
  <si>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</si>
  <si>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</si>
  <si>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</si>
  <si>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</si>
  <si>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</si>
  <si>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</si>
  <si>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</si>
  <si>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</si>
  <si>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</si>
  <si>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</si>
  <si>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</si>
  <si>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</si>
  <si>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</si>
  <si>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</si>
  <si>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</si>
  <si>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</si>
  <si>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</si>
  <si>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</si>
  <si>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</si>
  <si>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</si>
  <si>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</si>
  <si>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</si>
  <si>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</si>
  <si>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</si>
  <si>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</si>
  <si>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</si>
  <si>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</si>
  <si>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</si>
  <si>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</si>
  <si>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</si>
  <si>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</si>
  <si>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</si>
  <si>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</si>
  <si>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</si>
  <si>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</si>
  <si>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</si>
  <si>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</si>
  <si>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</si>
  <si>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</si>
  <si>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</si>
  <si>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</si>
  <si>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</si>
  <si>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</si>
  <si>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</si>
  <si>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</si>
  <si>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</si>
  <si>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</si>
  <si>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</si>
  <si>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</si>
  <si>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</si>
  <si>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</si>
  <si>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</si>
  <si>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</si>
  <si>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</si>
  <si>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</si>
  <si>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</si>
  <si>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</si>
  <si>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</si>
  <si>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</si>
  <si>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</si>
  <si>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</si>
  <si>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</si>
  <si>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</si>
  <si>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</si>
  <si>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</si>
  <si>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</si>
  <si>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</si>
  <si>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</si>
  <si>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</si>
  <si>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</si>
  <si>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</si>
  <si>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</si>
  <si>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</si>
  <si>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</si>
  <si>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</si>
  <si>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</si>
  <si>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</si>
  <si>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</si>
  <si>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</si>
  <si>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</si>
  <si>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</si>
  <si>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</si>
  <si>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</si>
  <si>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</si>
  <si>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</si>
  <si>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</si>
  <si>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</si>
  <si>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</si>
  <si>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</si>
  <si>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</si>
  <si>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</si>
  <si>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</si>
  <si>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</si>
  <si>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</si>
  <si>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</si>
  <si>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</si>
  <si>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</si>
  <si>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</si>
  <si>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</si>
  <si>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</si>
  <si>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</si>
  <si>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</si>
  <si>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</si>
  <si>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</si>
  <si>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</si>
  <si>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</si>
  <si>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</si>
  <si>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</si>
  <si>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</si>
  <si>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</si>
  <si>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</si>
  <si>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</si>
  <si>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</si>
  <si>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</si>
  <si>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</si>
  <si>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</si>
  <si>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</si>
  <si>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</si>
  <si>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 xml:space="preserve"> Етопозид- тева 200 мг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</si>
  <si>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</si>
  <si>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</si>
  <si>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</si>
  <si>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</si>
  <si>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</si>
  <si>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</si>
  <si>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</si>
  <si>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</si>
  <si>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</si>
  <si>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</si>
  <si>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</si>
  <si>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</si>
  <si>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</si>
  <si>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</si>
  <si>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</si>
  <si>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</si>
  <si>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КАРБЕТОЦИН розчин для ін'єкцій, 100 мкг/мл по 1 мл у флаконах № 4</t>
  </si>
  <si>
    <t>визипак</t>
  </si>
  <si>
    <t>карбетоцин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</si>
  <si>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</si>
  <si>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</si>
  <si>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</si>
  <si>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</si>
  <si>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</si>
  <si>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</si>
  <si>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</si>
  <si>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</si>
  <si>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</si>
  <si>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</si>
  <si>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</si>
  <si>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</si>
  <si>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</si>
  <si>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</si>
  <si>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</si>
  <si>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</si>
  <si>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</si>
  <si>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</si>
  <si>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</si>
  <si>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</si>
  <si>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Стент кобальто-хромовий для ниркових судин NEFRO С з системою доставки, ZSTN5X1414140C, 5х15мм</t>
  </si>
  <si>
    <t>ТАКПАН капсули тверді по 0,5 мг №60 (10х6) у блістерах</t>
  </si>
  <si>
    <t>ТАКПАН капсули тверді по 1 мг №60 (10х6) у блістерах</t>
  </si>
  <si>
    <t>митоксантрон</t>
  </si>
  <si>
    <t>зарсио</t>
  </si>
  <si>
    <t>Од</t>
  </si>
  <si>
    <r>
      <t xml:space="preserve">БЕТАЛОК  </t>
    </r>
    <r>
      <rPr>
        <sz val="9"/>
        <rFont val="Arial"/>
        <family val="2"/>
        <charset val="204"/>
      </rPr>
      <t>серія F0137-1</t>
    </r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</si>
  <si>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</si>
  <si>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</si>
  <si>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</si>
  <si>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</si>
  <si>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</si>
  <si>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</si>
  <si>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</si>
  <si>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</si>
  <si>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</si>
  <si>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</si>
  <si>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</si>
  <si>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</si>
  <si>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</si>
  <si>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</si>
  <si>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</si>
  <si>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</si>
  <si>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</si>
  <si>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</si>
  <si>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</si>
  <si>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</si>
  <si>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</si>
  <si>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</si>
  <si>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</si>
  <si>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Клексан300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</si>
  <si>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</si>
  <si>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</si>
  <si>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</si>
  <si>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</si>
  <si>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</si>
  <si>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</si>
  <si>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Клексан 300 р/и  10000 анти-Ха МО/мл по 4000 анти-Ха МО/мл, №1 3мл серия 116240С до 30,11,2019, фл</t>
  </si>
  <si>
    <t>солумедрол</t>
  </si>
  <si>
    <t>Клексан,300,розчин для ін'єкційпо 10 000 анти-Ха МО/мл №1(по 1багатодозовому флакону по 3 мл в картонній коробці)</t>
  </si>
  <si>
    <t>СОЛУ-МЕДРОЛ порошок та  розчинник для  розчину для ін,экцій по1000 мг у комплекті з розчинником по 15,6 мл у флаконах №1</t>
  </si>
  <si>
    <t>Клексан 300,розчин для ін'єкцій по 10 000 анти-Ха МО/мл №1(по 1багатодозовому флакону по 3 мл в картонній коробці)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</si>
  <si>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</si>
  <si>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</si>
  <si>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</si>
  <si>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СОЛУ - МЕДРОЛ  серія Е80187</t>
  </si>
  <si>
    <t>КЛЕКСАН  серія 103100В</t>
  </si>
  <si>
    <t>Клексан 300, розчин для ін'єкцій по 10000 анти Ха МО/мл №1 (по 1 багатодозовому флакону по 3 мл в картонній коробці)</t>
  </si>
  <si>
    <t>2301400 Для жінок з тяжкими захворюваннями</t>
  </si>
  <si>
    <t>МАРВЕЛОН, таблетки № 63</t>
  </si>
  <si>
    <t>Абляційний катетер зрошувальний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</si>
  <si>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</si>
  <si>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</si>
  <si>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</si>
  <si>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Голка атравматична 1/2 кола колюча 16 мм двоголкова, з ниткою хірургічною, що не розсмоктується</t>
  </si>
  <si>
    <t>Голка атравматична 1/2 кола колюча 26 мм двоголкова, з ниткою хірургічною, що не розсмоктується</t>
  </si>
  <si>
    <t>ВІНКРИСТИН-ТЕВА, розчин для ін'єкцій, 1мг/мл по 1мл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</si>
  <si>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</si>
  <si>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</si>
  <si>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</si>
  <si>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2301400 Легенева артеріальна гіпертензію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</si>
  <si>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</si>
  <si>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</si>
  <si>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</si>
  <si>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</si>
  <si>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</si>
  <si>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з можливістю кардіальної ресинхронізаційної терапії</t>
  </si>
  <si>
    <t>Судинний протез IMPRA CARBOFLO ePTFE, 8-5ммх70см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</si>
  <si>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</si>
  <si>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</si>
  <si>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</si>
  <si>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ендоксан</t>
  </si>
  <si>
    <t>ревацио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</si>
  <si>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</si>
  <si>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</si>
  <si>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</si>
  <si>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</si>
  <si>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</si>
  <si>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Керований абляційний катетер однонапревлений. Керований катетер для внутрішньосерцевих абляцій, 7 Фр, 4 мм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</si>
  <si>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04</t>
    </r>
    <r>
      <rPr>
        <b/>
        <sz val="18"/>
        <rFont val="Times New Roman"/>
        <family val="1"/>
        <charset val="204"/>
      </rPr>
      <t xml:space="preserve"> жовтня  2018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</si>
  <si>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01.10.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</si>
  <si>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02.10.2018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</si>
  <si>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01.10. 2018 року</t>
    </r>
  </si>
  <si>
    <t>арикстра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</si>
  <si>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01.10.2018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</si>
  <si>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01.10.2018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</si>
  <si>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01.10.2018 року</t>
    </r>
  </si>
  <si>
    <t>станом на 01.10.2018 року</t>
  </si>
  <si>
    <t>ВІРЕЛАКІР, таблетки вкриті п/о, по 250 мг №56</t>
  </si>
  <si>
    <t>ВІЛЬВІО, таблетки вкриті п/о, по 12,5 мг/75/50 мг №56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</si>
  <si>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01.10.2018 року</t>
    </r>
  </si>
  <si>
    <t>АРИКСТРА  серія 6497</t>
  </si>
  <si>
    <t>КЛЕКСАН  серія 129490А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</si>
  <si>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02.10.2018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</si>
  <si>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01.10.2018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</si>
  <si>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02.10.2018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</si>
  <si>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01.10.2018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</si>
  <si>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01.10.2018 року за державною програмою по лiкувально-профiлактичному закладу мiста (району)</t>
  </si>
  <si>
    <t>Арикстра р-н д/ін 2,5 мг/0,5мл у шприці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</si>
  <si>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01.10.2018 року за державною програмою по лiкувально-профiлактичному закладу мiста (району)</t>
  </si>
  <si>
    <t>Арікстра 2,5мг/0,5 мл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</si>
  <si>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01.10.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</si>
  <si>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01.10.2018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</si>
</sst>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3" applyNumberFormat="0" applyAlignment="0" applyProtection="0"/>
    <xf numFmtId="0" fontId="75" fillId="25" borderId="34" applyNumberFormat="0" applyAlignment="0" applyProtection="0"/>
    <xf numFmtId="0" fontId="76" fillId="25" borderId="33" applyNumberFormat="0" applyAlignment="0" applyProtection="0"/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38" applyNumberFormat="0" applyFill="0" applyAlignment="0" applyProtection="0"/>
    <xf numFmtId="0" fontId="80" fillId="26" borderId="39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0" applyNumberFormat="0" applyAlignment="0" applyProtection="0"/>
    <xf numFmtId="0" fontId="85" fillId="0" borderId="41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49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0" fillId="0" borderId="32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71" fillId="0" borderId="8" xfId="0" applyFont="1" applyBorder="1" applyAlignment="1">
      <alignment wrapText="1"/>
    </xf>
    <xf numFmtId="0" fontId="0" fillId="0" borderId="0" xfId="0"/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8" fillId="0" borderId="0" xfId="0" applyFont="1" applyAlignment="1">
      <alignment horizontal="left"/>
    </xf>
    <xf numFmtId="0" fontId="89" fillId="0" borderId="0" xfId="0" applyFont="1" applyAlignment="1">
      <alignment vertical="center"/>
    </xf>
    <xf numFmtId="0" fontId="89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5" borderId="22" xfId="0" applyFont="1" applyFill="1" applyBorder="1" applyAlignment="1">
      <alignment horizontal="center" vertical="center"/>
    </xf>
    <xf numFmtId="0" fontId="63" fillId="6" borderId="2" xfId="0" applyFont="1" applyFill="1" applyBorder="1" applyAlignment="1">
      <alignment horizontal="left" vertical="center" wrapText="1"/>
    </xf>
    <xf numFmtId="0" fontId="64" fillId="5" borderId="22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0" fillId="0" borderId="42" xfId="0" applyBorder="1"/>
    <xf numFmtId="0" fontId="35" fillId="0" borderId="3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top" wrapText="1"/>
    </xf>
    <xf numFmtId="0" fontId="63" fillId="6" borderId="5" xfId="0" applyFont="1" applyFill="1" applyBorder="1" applyAlignment="1">
      <alignment horizontal="center" vertical="center" wrapText="1"/>
    </xf>
    <xf numFmtId="0" fontId="64" fillId="5" borderId="7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center" vertical="center" wrapText="1"/>
    </xf>
    <xf numFmtId="0" fontId="64" fillId="5" borderId="42" xfId="1" applyFont="1" applyFill="1" applyBorder="1" applyAlignment="1">
      <alignment horizontal="center" vertical="center" wrapText="1"/>
    </xf>
    <xf numFmtId="0" fontId="40" fillId="5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0" fillId="3" borderId="8" xfId="0" applyNumberFormat="1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0" xfId="0" applyFill="1"/>
    <xf numFmtId="0" fontId="18" fillId="5" borderId="8" xfId="0" applyFont="1" applyFill="1" applyBorder="1" applyAlignment="1">
      <alignment horizontal="center" vertical="top" wrapText="1"/>
    </xf>
    <xf numFmtId="0" fontId="63" fillId="0" borderId="8" xfId="0" applyFont="1" applyBorder="1" applyAlignment="1">
      <alignment vertical="center" wrapText="1"/>
    </xf>
    <xf numFmtId="0" fontId="63" fillId="0" borderId="42" xfId="0" applyFont="1" applyBorder="1" applyAlignment="1">
      <alignment wrapText="1"/>
    </xf>
    <xf numFmtId="0" fontId="71" fillId="0" borderId="0" xfId="0" applyFont="1"/>
    <xf numFmtId="0" fontId="0" fillId="0" borderId="7" xfId="0" applyBorder="1" applyAlignment="1">
      <alignment horizontal="center" vertical="center" wrapText="1"/>
    </xf>
    <xf numFmtId="0" fontId="5" fillId="0" borderId="3" xfId="3" applyFont="1" applyBorder="1" applyAlignment="1">
      <alignment horizontal="center"/>
    </xf>
    <xf numFmtId="0" fontId="18" fillId="0" borderId="43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0" xfId="3" applyFont="1" applyBorder="1" applyAlignment="1">
      <alignment horizontal="center"/>
    </xf>
    <xf numFmtId="0" fontId="18" fillId="0" borderId="0" xfId="3" applyFont="1" applyBorder="1" applyAlignment="1">
      <alignment wrapText="1"/>
    </xf>
    <xf numFmtId="0" fontId="18" fillId="0" borderId="0" xfId="3" applyFont="1" applyBorder="1"/>
    <xf numFmtId="0" fontId="18" fillId="0" borderId="15" xfId="3" applyFont="1" applyBorder="1" applyAlignment="1">
      <alignment horizontal="left" vertical="top" wrapText="1"/>
    </xf>
    <xf numFmtId="0" fontId="19" fillId="0" borderId="3" xfId="4" applyNumberFormat="1" applyFont="1" applyFill="1" applyBorder="1" applyAlignment="1" applyProtection="1">
      <alignment horizontal="left" vertical="top" wrapText="1"/>
    </xf>
    <xf numFmtId="1" fontId="19" fillId="0" borderId="3" xfId="4" applyNumberFormat="1" applyFont="1" applyFill="1" applyBorder="1" applyAlignment="1" applyProtection="1">
      <alignment horizontal="left" vertical="top" shrinkToFit="1"/>
    </xf>
    <xf numFmtId="1" fontId="19" fillId="5" borderId="3" xfId="4" applyNumberFormat="1" applyFont="1" applyFill="1" applyBorder="1" applyAlignment="1" applyProtection="1">
      <alignment horizontal="left" vertical="top" shrinkToFit="1"/>
    </xf>
    <xf numFmtId="0" fontId="19" fillId="0" borderId="43" xfId="0" applyFont="1" applyBorder="1" applyAlignment="1">
      <alignment horizontal="left" vertical="top" wrapText="1"/>
    </xf>
    <xf numFmtId="1" fontId="19" fillId="0" borderId="43" xfId="4" applyNumberFormat="1" applyFont="1" applyFill="1" applyBorder="1" applyAlignment="1" applyProtection="1">
      <alignment horizontal="left" vertical="top" shrinkToFit="1"/>
    </xf>
    <xf numFmtId="0" fontId="18" fillId="0" borderId="8" xfId="3" applyFont="1" applyBorder="1" applyAlignment="1">
      <alignment horizontal="left" vertical="top" wrapText="1"/>
    </xf>
    <xf numFmtId="0" fontId="18" fillId="0" borderId="8" xfId="3" applyFont="1" applyBorder="1" applyAlignment="1">
      <alignment horizontal="left" vertical="top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42" fillId="0" borderId="2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8" fillId="0" borderId="0" xfId="0" applyFont="1" applyAlignment="1">
      <alignment horizontal="left"/>
    </xf>
    <xf numFmtId="0" fontId="18" fillId="5" borderId="8" xfId="0" applyFont="1" applyFill="1" applyBorder="1" applyAlignment="1">
      <alignment horizont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J18" sqref="J18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41" t="s">
        <v>383</v>
      </c>
      <c r="C2" s="341"/>
      <c r="D2" s="341"/>
      <c r="E2" s="341"/>
      <c r="F2" s="341"/>
      <c r="G2" s="341"/>
      <c r="H2" s="341"/>
      <c r="I2" s="341"/>
      <c r="J2" s="341"/>
      <c r="K2" s="341"/>
    </row>
    <row r="3" spans="1:11" ht="28.5" customHeight="1" x14ac:dyDescent="0.25">
      <c r="B3" s="337" t="s">
        <v>228</v>
      </c>
      <c r="C3" s="337"/>
      <c r="D3" s="337"/>
      <c r="E3" s="337"/>
      <c r="F3" s="337"/>
      <c r="G3" s="338"/>
      <c r="H3" s="338"/>
      <c r="I3" s="338"/>
      <c r="J3" s="338"/>
      <c r="K3" s="338"/>
    </row>
    <row r="4" spans="1:11" ht="16.5" customHeight="1" x14ac:dyDescent="0.25">
      <c r="A4" s="20"/>
      <c r="B4" s="342" t="s">
        <v>56</v>
      </c>
      <c r="C4" s="342"/>
      <c r="D4" s="342"/>
      <c r="E4" s="342"/>
      <c r="F4" s="342"/>
      <c r="G4" s="342"/>
      <c r="H4" s="342"/>
      <c r="I4" s="342"/>
      <c r="J4" s="342"/>
      <c r="K4" s="342"/>
    </row>
    <row r="5" spans="1:11" ht="15" customHeight="1" x14ac:dyDescent="0.25">
      <c r="A5" s="343" t="s">
        <v>57</v>
      </c>
      <c r="B5" s="343" t="s">
        <v>42</v>
      </c>
      <c r="C5" s="339" t="s">
        <v>229</v>
      </c>
      <c r="D5" s="345" t="s">
        <v>59</v>
      </c>
      <c r="E5" s="346"/>
      <c r="F5" s="345" t="s">
        <v>60</v>
      </c>
      <c r="G5" s="346"/>
      <c r="H5" s="347" t="s">
        <v>61</v>
      </c>
      <c r="I5" s="348"/>
      <c r="J5" s="349" t="s">
        <v>45</v>
      </c>
      <c r="K5" s="350"/>
    </row>
    <row r="6" spans="1:11" ht="35.25" customHeight="1" x14ac:dyDescent="0.25">
      <c r="A6" s="344"/>
      <c r="B6" s="344"/>
      <c r="C6" s="340"/>
      <c r="D6" s="162" t="s">
        <v>1</v>
      </c>
      <c r="E6" s="163" t="s">
        <v>62</v>
      </c>
      <c r="F6" s="162" t="s">
        <v>1</v>
      </c>
      <c r="G6" s="163" t="s">
        <v>62</v>
      </c>
      <c r="H6" s="162" t="s">
        <v>1</v>
      </c>
      <c r="I6" s="163" t="s">
        <v>62</v>
      </c>
      <c r="J6" s="164" t="s">
        <v>63</v>
      </c>
      <c r="K6" s="164" t="s">
        <v>64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59" customFormat="1" ht="15.75" customHeight="1" x14ac:dyDescent="0.25">
      <c r="A8" s="24" t="s">
        <v>137</v>
      </c>
      <c r="B8" s="27">
        <v>2301402</v>
      </c>
      <c r="C8" s="109" t="s">
        <v>327</v>
      </c>
      <c r="D8" s="30" t="s">
        <v>51</v>
      </c>
      <c r="E8" s="30">
        <v>2</v>
      </c>
      <c r="F8" s="28" t="s">
        <v>327</v>
      </c>
      <c r="G8" s="29" t="s">
        <v>51</v>
      </c>
      <c r="H8" s="28">
        <v>2</v>
      </c>
      <c r="I8" s="29" t="s">
        <v>327</v>
      </c>
      <c r="J8" s="161" t="s">
        <v>51</v>
      </c>
      <c r="K8" s="274">
        <v>2</v>
      </c>
    </row>
    <row r="9" spans="1:11" ht="15.75" customHeight="1" x14ac:dyDescent="0.25">
      <c r="A9" s="24" t="s">
        <v>137</v>
      </c>
      <c r="B9" s="27">
        <v>2301402</v>
      </c>
      <c r="C9" s="109" t="s">
        <v>269</v>
      </c>
      <c r="D9" s="30" t="s">
        <v>51</v>
      </c>
      <c r="E9" s="30">
        <v>80</v>
      </c>
      <c r="F9" s="28" t="s">
        <v>269</v>
      </c>
      <c r="G9" s="29" t="s">
        <v>51</v>
      </c>
      <c r="H9" s="28">
        <v>80</v>
      </c>
      <c r="I9" s="29" t="s">
        <v>269</v>
      </c>
      <c r="J9" s="161" t="s">
        <v>51</v>
      </c>
      <c r="K9" s="274">
        <v>76</v>
      </c>
    </row>
    <row r="10" spans="1:11" ht="15.75" customHeight="1" x14ac:dyDescent="0.25">
      <c r="A10" s="24" t="s">
        <v>137</v>
      </c>
      <c r="B10" s="27">
        <v>2301401</v>
      </c>
      <c r="C10" s="109" t="s">
        <v>340</v>
      </c>
      <c r="D10" s="30" t="s">
        <v>51</v>
      </c>
      <c r="E10" s="30">
        <v>4</v>
      </c>
      <c r="F10" s="28" t="s">
        <v>338</v>
      </c>
      <c r="G10" s="29" t="s">
        <v>51</v>
      </c>
      <c r="H10" s="28">
        <v>4</v>
      </c>
      <c r="I10" s="29" t="s">
        <v>338</v>
      </c>
      <c r="J10" s="161" t="s">
        <v>51</v>
      </c>
      <c r="K10" s="274">
        <v>6</v>
      </c>
    </row>
    <row r="11" spans="1:11" ht="15" customHeight="1" x14ac:dyDescent="0.25">
      <c r="A11" s="61"/>
      <c r="B11" s="31"/>
      <c r="C11" s="160" t="s">
        <v>67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26">
        <f>SUM(K8:K10)</f>
        <v>84</v>
      </c>
    </row>
    <row r="12" spans="1:11" ht="15.75" customHeight="1" x14ac:dyDescent="0.25">
      <c r="B12" s="34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35" t="s">
        <v>68</v>
      </c>
      <c r="B14" s="335"/>
      <c r="C14" s="335"/>
      <c r="E14" t="s">
        <v>69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35" t="s">
        <v>70</v>
      </c>
      <c r="B16" s="335"/>
      <c r="C16" s="335"/>
      <c r="E16" t="s">
        <v>71</v>
      </c>
    </row>
    <row r="17" spans="1:3" ht="15" customHeight="1" x14ac:dyDescent="0.25"/>
    <row r="19" spans="1:3" x14ac:dyDescent="0.25">
      <c r="A19" s="336" t="s">
        <v>138</v>
      </c>
      <c r="B19" s="336"/>
      <c r="C19" s="336"/>
    </row>
    <row r="20" spans="1:3" x14ac:dyDescent="0.25">
      <c r="A20" s="336" t="s">
        <v>139</v>
      </c>
      <c r="B20" s="336"/>
      <c r="C20" s="336"/>
    </row>
    <row r="377" ht="13.5" customHeight="1" x14ac:dyDescent="0.25"/>
    <row r="379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4:C14"/>
    <mergeCell ref="A16:C16"/>
    <mergeCell ref="A19:C19"/>
    <mergeCell ref="A20:C20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15" sqref="C15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72</v>
      </c>
    </row>
    <row r="2" spans="1:5" ht="68.45" customHeight="1" x14ac:dyDescent="0.25">
      <c r="B2" s="341" t="s">
        <v>400</v>
      </c>
      <c r="C2" s="341"/>
      <c r="D2" s="148"/>
      <c r="E2" s="64"/>
    </row>
    <row r="3" spans="1:5" ht="24.75" customHeight="1" x14ac:dyDescent="0.25">
      <c r="B3" s="147"/>
      <c r="C3" s="152" t="s">
        <v>0</v>
      </c>
      <c r="D3" s="148"/>
      <c r="E3" s="64"/>
    </row>
    <row r="4" spans="1:5" ht="25.5" customHeight="1" x14ac:dyDescent="0.25">
      <c r="B4" s="353" t="s">
        <v>49</v>
      </c>
      <c r="C4" s="353"/>
      <c r="D4" s="65"/>
      <c r="E4" s="64"/>
    </row>
    <row r="5" spans="1:5" ht="15" customHeight="1" x14ac:dyDescent="0.25">
      <c r="A5" s="354" t="s">
        <v>44</v>
      </c>
      <c r="B5" s="354" t="s">
        <v>42</v>
      </c>
      <c r="C5" s="354" t="s">
        <v>73</v>
      </c>
      <c r="D5" s="351" t="s">
        <v>45</v>
      </c>
      <c r="E5" s="352"/>
    </row>
    <row r="6" spans="1:5" ht="30" x14ac:dyDescent="0.25">
      <c r="A6" s="355"/>
      <c r="B6" s="355"/>
      <c r="C6" s="355"/>
      <c r="D6" s="149" t="s">
        <v>46</v>
      </c>
      <c r="E6" s="151" t="s">
        <v>1</v>
      </c>
    </row>
    <row r="7" spans="1:5" x14ac:dyDescent="0.25">
      <c r="A7" s="149" t="s">
        <v>204</v>
      </c>
      <c r="B7" s="145">
        <v>2301400</v>
      </c>
      <c r="C7" s="38" t="s">
        <v>172</v>
      </c>
      <c r="D7" s="85" t="s">
        <v>47</v>
      </c>
      <c r="E7" s="303">
        <v>6</v>
      </c>
    </row>
    <row r="8" spans="1:5" s="259" customFormat="1" x14ac:dyDescent="0.25">
      <c r="A8" s="288" t="s">
        <v>204</v>
      </c>
      <c r="B8" s="145">
        <v>2301400</v>
      </c>
      <c r="C8" s="247" t="s">
        <v>328</v>
      </c>
      <c r="D8" s="257" t="s">
        <v>66</v>
      </c>
      <c r="E8" s="303">
        <v>12</v>
      </c>
    </row>
    <row r="9" spans="1:5" s="259" customFormat="1" x14ac:dyDescent="0.25">
      <c r="A9" s="288" t="s">
        <v>204</v>
      </c>
      <c r="B9" s="145">
        <v>2301400</v>
      </c>
      <c r="C9" s="247" t="s">
        <v>65</v>
      </c>
      <c r="D9" s="257" t="s">
        <v>66</v>
      </c>
      <c r="E9" s="303">
        <v>1</v>
      </c>
    </row>
    <row r="10" spans="1:5" s="259" customFormat="1" ht="45" x14ac:dyDescent="0.25">
      <c r="A10" s="300" t="s">
        <v>204</v>
      </c>
      <c r="B10" s="145">
        <v>2301400</v>
      </c>
      <c r="C10" s="247" t="s">
        <v>339</v>
      </c>
      <c r="D10" s="257" t="s">
        <v>66</v>
      </c>
      <c r="E10" s="303">
        <v>15</v>
      </c>
    </row>
    <row r="11" spans="1:5" x14ac:dyDescent="0.25">
      <c r="A11" s="158" t="s">
        <v>204</v>
      </c>
      <c r="B11" s="145">
        <v>2301400</v>
      </c>
      <c r="C11" s="38" t="s">
        <v>230</v>
      </c>
      <c r="D11" s="85" t="s">
        <v>225</v>
      </c>
      <c r="E11" s="303">
        <v>5</v>
      </c>
    </row>
    <row r="12" spans="1:5" x14ac:dyDescent="0.25">
      <c r="A12" s="60" t="s">
        <v>205</v>
      </c>
      <c r="B12" s="38"/>
      <c r="C12" s="38"/>
      <c r="D12" s="38"/>
      <c r="E12" s="60">
        <f>SUM(E7:E11)</f>
        <v>39</v>
      </c>
    </row>
    <row r="13" spans="1:5" x14ac:dyDescent="0.25">
      <c r="A13" s="150"/>
      <c r="B13" s="62"/>
      <c r="C13" s="62"/>
      <c r="D13" s="62"/>
      <c r="E13" s="63"/>
    </row>
    <row r="14" spans="1:5" x14ac:dyDescent="0.25">
      <c r="B14" t="s">
        <v>179</v>
      </c>
      <c r="D14" t="s">
        <v>180</v>
      </c>
    </row>
    <row r="16" spans="1:5" x14ac:dyDescent="0.25">
      <c r="B16" t="s">
        <v>181</v>
      </c>
      <c r="D16" t="s">
        <v>182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zoomScale="54" zoomScaleNormal="54" workbookViewId="0">
      <selection activeCell="G61" sqref="G61"/>
    </sheetView>
  </sheetViews>
  <sheetFormatPr defaultRowHeight="23.25" x14ac:dyDescent="0.35"/>
  <cols>
    <col min="1" max="1" width="17.28515625" style="185" customWidth="1"/>
    <col min="2" max="2" width="40.7109375" style="185" customWidth="1"/>
    <col min="3" max="3" width="91.28515625" style="185" customWidth="1"/>
    <col min="4" max="4" width="19.5703125" style="185" customWidth="1"/>
    <col min="5" max="5" width="17" style="185" customWidth="1"/>
    <col min="6" max="16384" width="9.140625" style="185"/>
  </cols>
  <sheetData>
    <row r="1" spans="1:5" ht="89.25" customHeight="1" x14ac:dyDescent="0.35">
      <c r="A1" s="362" t="s">
        <v>48</v>
      </c>
      <c r="B1" s="363"/>
      <c r="C1" s="363"/>
      <c r="D1" s="363"/>
      <c r="E1" s="363"/>
    </row>
    <row r="2" spans="1:5" ht="38.25" customHeight="1" x14ac:dyDescent="0.35">
      <c r="A2" s="364" t="s">
        <v>378</v>
      </c>
      <c r="B2" s="365"/>
      <c r="C2" s="365"/>
      <c r="D2" s="365"/>
      <c r="E2" s="365"/>
    </row>
    <row r="3" spans="1:5" x14ac:dyDescent="0.35">
      <c r="A3" s="366" t="s">
        <v>0</v>
      </c>
      <c r="B3" s="365"/>
      <c r="C3" s="365"/>
      <c r="D3" s="365"/>
      <c r="E3" s="365"/>
    </row>
    <row r="4" spans="1:5" x14ac:dyDescent="0.35">
      <c r="A4" s="367" t="s">
        <v>49</v>
      </c>
      <c r="B4" s="365"/>
      <c r="C4" s="365"/>
      <c r="D4" s="365"/>
      <c r="E4" s="365"/>
    </row>
    <row r="5" spans="1:5" x14ac:dyDescent="0.35">
      <c r="C5" s="187"/>
      <c r="D5" s="241"/>
      <c r="E5" s="241"/>
    </row>
    <row r="6" spans="1:5" ht="93.75" customHeight="1" x14ac:dyDescent="0.35">
      <c r="A6" s="358" t="s">
        <v>44</v>
      </c>
      <c r="B6" s="360" t="s">
        <v>42</v>
      </c>
      <c r="C6" s="361" t="s">
        <v>43</v>
      </c>
      <c r="D6" s="356" t="s">
        <v>45</v>
      </c>
      <c r="E6" s="357"/>
    </row>
    <row r="7" spans="1:5" ht="45" x14ac:dyDescent="0.35">
      <c r="A7" s="359"/>
      <c r="B7" s="360"/>
      <c r="C7" s="361"/>
      <c r="D7" s="169" t="s">
        <v>46</v>
      </c>
      <c r="E7" s="169" t="s">
        <v>1</v>
      </c>
    </row>
    <row r="8" spans="1:5" x14ac:dyDescent="0.35">
      <c r="A8" s="170">
        <v>1</v>
      </c>
      <c r="B8" s="171">
        <v>2</v>
      </c>
      <c r="C8" s="172">
        <v>3</v>
      </c>
      <c r="D8" s="173">
        <v>4</v>
      </c>
      <c r="E8" s="173">
        <v>5</v>
      </c>
    </row>
    <row r="9" spans="1:5" x14ac:dyDescent="0.35">
      <c r="A9" s="155"/>
      <c r="B9" s="189" t="s">
        <v>5</v>
      </c>
      <c r="C9" s="306" t="s">
        <v>246</v>
      </c>
      <c r="D9" s="154" t="s">
        <v>35</v>
      </c>
      <c r="E9" s="156">
        <v>1530</v>
      </c>
    </row>
    <row r="10" spans="1:5" ht="46.5" x14ac:dyDescent="0.35">
      <c r="A10" s="155"/>
      <c r="B10" s="174" t="s">
        <v>5</v>
      </c>
      <c r="C10" s="179" t="s">
        <v>6</v>
      </c>
      <c r="D10" s="154" t="s">
        <v>51</v>
      </c>
      <c r="E10" s="175">
        <v>10</v>
      </c>
    </row>
    <row r="11" spans="1:5" x14ac:dyDescent="0.35">
      <c r="A11" s="155"/>
      <c r="B11" s="189"/>
      <c r="C11" s="195" t="s">
        <v>294</v>
      </c>
      <c r="D11" s="176" t="s">
        <v>47</v>
      </c>
      <c r="E11" s="253">
        <v>6</v>
      </c>
    </row>
    <row r="12" spans="1:5" ht="69.75" x14ac:dyDescent="0.35">
      <c r="A12" s="155"/>
      <c r="B12" s="174" t="s">
        <v>193</v>
      </c>
      <c r="C12" s="199" t="s">
        <v>194</v>
      </c>
      <c r="D12" s="194" t="s">
        <v>195</v>
      </c>
      <c r="E12" s="175">
        <v>500</v>
      </c>
    </row>
    <row r="13" spans="1:5" x14ac:dyDescent="0.35">
      <c r="A13" s="155"/>
      <c r="B13" s="174">
        <v>2301400</v>
      </c>
      <c r="C13" s="199" t="s">
        <v>349</v>
      </c>
      <c r="D13" s="194" t="s">
        <v>53</v>
      </c>
      <c r="E13" s="175">
        <v>2</v>
      </c>
    </row>
    <row r="14" spans="1:5" ht="69.75" x14ac:dyDescent="0.35">
      <c r="A14" s="155"/>
      <c r="B14" s="174" t="s">
        <v>193</v>
      </c>
      <c r="C14" s="180" t="s">
        <v>206</v>
      </c>
      <c r="D14" s="154" t="s">
        <v>53</v>
      </c>
      <c r="E14" s="156">
        <v>4</v>
      </c>
    </row>
    <row r="15" spans="1:5" ht="46.5" x14ac:dyDescent="0.35">
      <c r="A15" s="155"/>
      <c r="B15" s="174" t="s">
        <v>267</v>
      </c>
      <c r="C15" s="195" t="s">
        <v>264</v>
      </c>
      <c r="D15" s="154" t="s">
        <v>47</v>
      </c>
      <c r="E15" s="175">
        <v>10</v>
      </c>
    </row>
    <row r="16" spans="1:5" ht="46.5" x14ac:dyDescent="0.35">
      <c r="A16" s="155"/>
      <c r="B16" s="174" t="s">
        <v>359</v>
      </c>
      <c r="C16" s="195" t="s">
        <v>360</v>
      </c>
      <c r="D16" s="154" t="s">
        <v>47</v>
      </c>
      <c r="E16" s="175">
        <v>2</v>
      </c>
    </row>
    <row r="17" spans="1:5" ht="69.75" x14ac:dyDescent="0.35">
      <c r="A17" s="155"/>
      <c r="B17" s="174" t="s">
        <v>234</v>
      </c>
      <c r="C17" s="179" t="s">
        <v>166</v>
      </c>
      <c r="D17" s="154" t="s">
        <v>51</v>
      </c>
      <c r="E17" s="175">
        <v>100</v>
      </c>
    </row>
    <row r="18" spans="1:5" ht="93" x14ac:dyDescent="0.35">
      <c r="A18" s="155"/>
      <c r="B18" s="189" t="s">
        <v>202</v>
      </c>
      <c r="C18" s="195" t="s">
        <v>295</v>
      </c>
      <c r="D18" s="176" t="s">
        <v>121</v>
      </c>
      <c r="E18" s="253">
        <v>112</v>
      </c>
    </row>
    <row r="19" spans="1:5" ht="46.5" x14ac:dyDescent="0.35">
      <c r="A19" s="155"/>
      <c r="B19" s="189" t="s">
        <v>5</v>
      </c>
      <c r="C19" s="195" t="s">
        <v>355</v>
      </c>
      <c r="D19" s="176" t="s">
        <v>47</v>
      </c>
      <c r="E19" s="253">
        <v>3</v>
      </c>
    </row>
    <row r="20" spans="1:5" ht="93" x14ac:dyDescent="0.35">
      <c r="A20" s="155"/>
      <c r="B20" s="189" t="s">
        <v>202</v>
      </c>
      <c r="C20" s="195" t="s">
        <v>296</v>
      </c>
      <c r="D20" s="176" t="s">
        <v>121</v>
      </c>
      <c r="E20" s="253">
        <v>112</v>
      </c>
    </row>
    <row r="21" spans="1:5" ht="104.45" customHeight="1" x14ac:dyDescent="0.35">
      <c r="A21" s="155"/>
      <c r="B21" s="174" t="s">
        <v>3</v>
      </c>
      <c r="C21" s="174" t="s">
        <v>23</v>
      </c>
      <c r="D21" s="154" t="s">
        <v>53</v>
      </c>
      <c r="E21" s="156">
        <v>35</v>
      </c>
    </row>
    <row r="22" spans="1:5" ht="69.75" x14ac:dyDescent="0.35">
      <c r="A22" s="155"/>
      <c r="B22" s="174" t="s">
        <v>3</v>
      </c>
      <c r="C22" s="174" t="s">
        <v>24</v>
      </c>
      <c r="D22" s="154" t="s">
        <v>53</v>
      </c>
      <c r="E22" s="156">
        <v>20</v>
      </c>
    </row>
    <row r="23" spans="1:5" ht="69.75" x14ac:dyDescent="0.35">
      <c r="A23" s="155"/>
      <c r="B23" s="174" t="s">
        <v>3</v>
      </c>
      <c r="C23" s="174" t="s">
        <v>22</v>
      </c>
      <c r="D23" s="154" t="s">
        <v>53</v>
      </c>
      <c r="E23" s="156">
        <v>35</v>
      </c>
    </row>
    <row r="24" spans="1:5" ht="69.75" x14ac:dyDescent="0.35">
      <c r="A24" s="155"/>
      <c r="B24" s="174" t="s">
        <v>3</v>
      </c>
      <c r="C24" s="174" t="s">
        <v>25</v>
      </c>
      <c r="D24" s="154" t="s">
        <v>53</v>
      </c>
      <c r="E24" s="156">
        <v>30</v>
      </c>
    </row>
    <row r="25" spans="1:5" ht="69.75" x14ac:dyDescent="0.35">
      <c r="A25" s="155"/>
      <c r="B25" s="174" t="s">
        <v>3</v>
      </c>
      <c r="C25" s="174" t="s">
        <v>27</v>
      </c>
      <c r="D25" s="154" t="s">
        <v>53</v>
      </c>
      <c r="E25" s="156">
        <v>75</v>
      </c>
    </row>
    <row r="26" spans="1:5" ht="69.75" x14ac:dyDescent="0.35">
      <c r="A26" s="155"/>
      <c r="B26" s="174" t="s">
        <v>3</v>
      </c>
      <c r="C26" s="191" t="s">
        <v>26</v>
      </c>
      <c r="D26" s="192" t="s">
        <v>53</v>
      </c>
      <c r="E26" s="156">
        <v>75</v>
      </c>
    </row>
    <row r="27" spans="1:5" ht="46.5" x14ac:dyDescent="0.35">
      <c r="A27" s="155"/>
      <c r="B27" s="174" t="s">
        <v>3</v>
      </c>
      <c r="C27" s="191" t="s">
        <v>353</v>
      </c>
      <c r="D27" s="192" t="s">
        <v>53</v>
      </c>
      <c r="E27" s="190">
        <v>250</v>
      </c>
    </row>
    <row r="28" spans="1:5" ht="46.5" x14ac:dyDescent="0.35">
      <c r="A28" s="155"/>
      <c r="B28" s="174" t="s">
        <v>3</v>
      </c>
      <c r="C28" s="191" t="s">
        <v>353</v>
      </c>
      <c r="D28" s="192" t="s">
        <v>53</v>
      </c>
      <c r="E28" s="190">
        <v>200</v>
      </c>
    </row>
    <row r="29" spans="1:5" ht="46.5" x14ac:dyDescent="0.35">
      <c r="A29" s="155"/>
      <c r="B29" s="174" t="s">
        <v>3</v>
      </c>
      <c r="C29" s="191" t="s">
        <v>354</v>
      </c>
      <c r="D29" s="192" t="s">
        <v>53</v>
      </c>
      <c r="E29" s="190">
        <v>150</v>
      </c>
    </row>
    <row r="30" spans="1:5" ht="69.75" x14ac:dyDescent="0.35">
      <c r="A30" s="155"/>
      <c r="B30" s="189">
        <v>2301400</v>
      </c>
      <c r="C30" s="195" t="s">
        <v>280</v>
      </c>
      <c r="D30" s="176" t="s">
        <v>47</v>
      </c>
      <c r="E30" s="190">
        <v>3</v>
      </c>
    </row>
    <row r="31" spans="1:5" ht="46.5" x14ac:dyDescent="0.35">
      <c r="A31" s="155"/>
      <c r="B31" s="174" t="s">
        <v>5</v>
      </c>
      <c r="C31" s="186" t="s">
        <v>350</v>
      </c>
      <c r="D31" s="220" t="s">
        <v>47</v>
      </c>
      <c r="E31" s="190">
        <v>180</v>
      </c>
    </row>
    <row r="32" spans="1:5" x14ac:dyDescent="0.35">
      <c r="A32" s="155"/>
      <c r="B32" s="174" t="s">
        <v>32</v>
      </c>
      <c r="C32" s="193" t="s">
        <v>252</v>
      </c>
      <c r="D32" s="194" t="s">
        <v>52</v>
      </c>
      <c r="E32" s="156">
        <v>200</v>
      </c>
    </row>
    <row r="33" spans="1:5" ht="58.5" customHeight="1" x14ac:dyDescent="0.35">
      <c r="A33" s="155"/>
      <c r="B33" s="174" t="s">
        <v>3</v>
      </c>
      <c r="C33" s="174" t="s">
        <v>161</v>
      </c>
      <c r="D33" s="154" t="s">
        <v>154</v>
      </c>
      <c r="E33" s="156">
        <v>2</v>
      </c>
    </row>
    <row r="34" spans="1:5" ht="46.5" x14ac:dyDescent="0.35">
      <c r="A34" s="155"/>
      <c r="B34" s="174" t="s">
        <v>2</v>
      </c>
      <c r="C34" s="179" t="s">
        <v>146</v>
      </c>
      <c r="D34" s="154" t="s">
        <v>50</v>
      </c>
      <c r="E34" s="177">
        <v>362000</v>
      </c>
    </row>
    <row r="35" spans="1:5" ht="46.5" customHeight="1" x14ac:dyDescent="0.35">
      <c r="A35" s="155"/>
      <c r="B35" s="174" t="s">
        <v>5</v>
      </c>
      <c r="C35" s="174" t="s">
        <v>31</v>
      </c>
      <c r="D35" s="154" t="s">
        <v>51</v>
      </c>
      <c r="E35" s="156">
        <v>642</v>
      </c>
    </row>
    <row r="36" spans="1:5" ht="45.75" customHeight="1" x14ac:dyDescent="0.35">
      <c r="A36" s="155"/>
      <c r="B36" s="189" t="s">
        <v>5</v>
      </c>
      <c r="C36" s="195" t="s">
        <v>309</v>
      </c>
      <c r="D36" s="176" t="s">
        <v>41</v>
      </c>
      <c r="E36" s="190">
        <v>1.6</v>
      </c>
    </row>
    <row r="37" spans="1:5" ht="46.5" x14ac:dyDescent="0.35">
      <c r="A37" s="155"/>
      <c r="B37" s="174" t="s">
        <v>235</v>
      </c>
      <c r="C37" s="193" t="s">
        <v>21</v>
      </c>
      <c r="D37" s="194" t="s">
        <v>53</v>
      </c>
      <c r="E37" s="156">
        <v>9</v>
      </c>
    </row>
    <row r="38" spans="1:5" ht="69.75" x14ac:dyDescent="0.35">
      <c r="A38" s="155"/>
      <c r="B38" s="174" t="s">
        <v>3</v>
      </c>
      <c r="C38" s="193" t="s">
        <v>368</v>
      </c>
      <c r="D38" s="194" t="s">
        <v>160</v>
      </c>
      <c r="E38" s="156">
        <v>85</v>
      </c>
    </row>
    <row r="39" spans="1:5" ht="69.75" x14ac:dyDescent="0.35">
      <c r="A39" s="155"/>
      <c r="B39" s="174" t="s">
        <v>3</v>
      </c>
      <c r="C39" s="193" t="s">
        <v>369</v>
      </c>
      <c r="D39" s="194" t="s">
        <v>160</v>
      </c>
      <c r="E39" s="156">
        <v>35</v>
      </c>
    </row>
    <row r="40" spans="1:5" ht="46.5" x14ac:dyDescent="0.35">
      <c r="A40" s="155"/>
      <c r="B40" s="174" t="s">
        <v>3</v>
      </c>
      <c r="C40" s="193" t="s">
        <v>364</v>
      </c>
      <c r="D40" s="194" t="s">
        <v>160</v>
      </c>
      <c r="E40" s="156">
        <v>2</v>
      </c>
    </row>
    <row r="41" spans="1:5" ht="46.5" x14ac:dyDescent="0.35">
      <c r="A41" s="155"/>
      <c r="B41" s="174" t="s">
        <v>3</v>
      </c>
      <c r="C41" s="193" t="s">
        <v>367</v>
      </c>
      <c r="D41" s="194" t="s">
        <v>160</v>
      </c>
      <c r="E41" s="156">
        <v>5</v>
      </c>
    </row>
    <row r="42" spans="1:5" ht="46.5" x14ac:dyDescent="0.35">
      <c r="A42" s="155"/>
      <c r="B42" s="174" t="s">
        <v>3</v>
      </c>
      <c r="C42" s="193" t="s">
        <v>365</v>
      </c>
      <c r="D42" s="194" t="s">
        <v>53</v>
      </c>
      <c r="E42" s="156">
        <v>1</v>
      </c>
    </row>
    <row r="43" spans="1:5" ht="93.6" customHeight="1" x14ac:dyDescent="0.35">
      <c r="A43" s="155"/>
      <c r="B43" s="174" t="s">
        <v>197</v>
      </c>
      <c r="C43" s="180" t="s">
        <v>207</v>
      </c>
      <c r="D43" s="176" t="s">
        <v>53</v>
      </c>
      <c r="E43" s="156">
        <v>5</v>
      </c>
    </row>
    <row r="44" spans="1:5" ht="93.6" customHeight="1" x14ac:dyDescent="0.35">
      <c r="A44" s="155"/>
      <c r="B44" s="174" t="s">
        <v>197</v>
      </c>
      <c r="C44" s="180" t="s">
        <v>208</v>
      </c>
      <c r="D44" s="176" t="s">
        <v>53</v>
      </c>
      <c r="E44" s="156">
        <v>5</v>
      </c>
    </row>
    <row r="45" spans="1:5" ht="93.6" customHeight="1" x14ac:dyDescent="0.35">
      <c r="A45" s="155"/>
      <c r="B45" s="174" t="s">
        <v>197</v>
      </c>
      <c r="C45" s="180" t="s">
        <v>376</v>
      </c>
      <c r="D45" s="176" t="s">
        <v>53</v>
      </c>
      <c r="E45" s="156">
        <v>25</v>
      </c>
    </row>
    <row r="46" spans="1:5" ht="93.6" customHeight="1" x14ac:dyDescent="0.35">
      <c r="A46" s="155"/>
      <c r="B46" s="174" t="s">
        <v>197</v>
      </c>
      <c r="C46" s="180" t="s">
        <v>377</v>
      </c>
      <c r="D46" s="176" t="s">
        <v>53</v>
      </c>
      <c r="E46" s="156">
        <v>46</v>
      </c>
    </row>
    <row r="47" spans="1:5" ht="69.75" x14ac:dyDescent="0.35">
      <c r="A47" s="155"/>
      <c r="B47" s="174" t="s">
        <v>193</v>
      </c>
      <c r="C47" s="191" t="s">
        <v>196</v>
      </c>
      <c r="D47" s="192" t="s">
        <v>36</v>
      </c>
      <c r="E47" s="156">
        <v>115</v>
      </c>
    </row>
    <row r="48" spans="1:5" ht="46.5" x14ac:dyDescent="0.35">
      <c r="A48" s="155"/>
      <c r="B48" s="189" t="s">
        <v>2</v>
      </c>
      <c r="C48" s="195" t="s">
        <v>241</v>
      </c>
      <c r="D48" s="176" t="s">
        <v>50</v>
      </c>
      <c r="E48" s="201">
        <v>38000</v>
      </c>
    </row>
    <row r="49" spans="1:5" ht="46.5" x14ac:dyDescent="0.35">
      <c r="A49" s="155"/>
      <c r="B49" s="174" t="s">
        <v>268</v>
      </c>
      <c r="C49" s="221" t="s">
        <v>253</v>
      </c>
      <c r="D49" s="220" t="s">
        <v>51</v>
      </c>
      <c r="E49" s="201">
        <v>108</v>
      </c>
    </row>
    <row r="50" spans="1:5" ht="46.5" x14ac:dyDescent="0.35">
      <c r="A50" s="155"/>
      <c r="B50" s="193" t="s">
        <v>357</v>
      </c>
      <c r="C50" s="307" t="s">
        <v>358</v>
      </c>
      <c r="D50" s="220" t="s">
        <v>47</v>
      </c>
      <c r="E50" s="201">
        <v>11</v>
      </c>
    </row>
    <row r="51" spans="1:5" ht="69.75" x14ac:dyDescent="0.35">
      <c r="A51" s="155"/>
      <c r="B51" s="193" t="s">
        <v>18</v>
      </c>
      <c r="C51" s="193" t="s">
        <v>20</v>
      </c>
      <c r="D51" s="194" t="s">
        <v>53</v>
      </c>
      <c r="E51" s="156">
        <v>9</v>
      </c>
    </row>
    <row r="52" spans="1:5" ht="139.5" x14ac:dyDescent="0.35">
      <c r="A52" s="155"/>
      <c r="B52" s="174" t="s">
        <v>197</v>
      </c>
      <c r="C52" s="180" t="s">
        <v>209</v>
      </c>
      <c r="D52" s="176" t="s">
        <v>53</v>
      </c>
      <c r="E52" s="156">
        <v>1</v>
      </c>
    </row>
    <row r="53" spans="1:5" ht="139.5" x14ac:dyDescent="0.35">
      <c r="A53" s="155"/>
      <c r="B53" s="174" t="s">
        <v>197</v>
      </c>
      <c r="C53" s="174" t="s">
        <v>198</v>
      </c>
      <c r="D53" s="154" t="s">
        <v>53</v>
      </c>
      <c r="E53" s="156">
        <v>7</v>
      </c>
    </row>
    <row r="54" spans="1:5" ht="139.5" x14ac:dyDescent="0.35">
      <c r="A54" s="155"/>
      <c r="B54" s="174" t="s">
        <v>197</v>
      </c>
      <c r="C54" s="181" t="s">
        <v>210</v>
      </c>
      <c r="D54" s="154" t="s">
        <v>53</v>
      </c>
      <c r="E54" s="156">
        <v>43</v>
      </c>
    </row>
    <row r="55" spans="1:5" ht="46.5" x14ac:dyDescent="0.35">
      <c r="A55" s="155"/>
      <c r="B55" s="174" t="s">
        <v>202</v>
      </c>
      <c r="C55" s="191" t="s">
        <v>37</v>
      </c>
      <c r="D55" s="192" t="s">
        <v>47</v>
      </c>
      <c r="E55" s="156">
        <v>138</v>
      </c>
    </row>
    <row r="56" spans="1:5" ht="46.5" x14ac:dyDescent="0.35">
      <c r="A56" s="155"/>
      <c r="B56" s="189" t="s">
        <v>3</v>
      </c>
      <c r="C56" s="195" t="s">
        <v>310</v>
      </c>
      <c r="D56" s="176" t="s">
        <v>51</v>
      </c>
      <c r="E56" s="190">
        <v>15</v>
      </c>
    </row>
    <row r="57" spans="1:5" ht="46.5" x14ac:dyDescent="0.35">
      <c r="A57" s="155"/>
      <c r="B57" s="189" t="s">
        <v>5</v>
      </c>
      <c r="C57" s="229" t="s">
        <v>281</v>
      </c>
      <c r="D57" s="220" t="s">
        <v>47</v>
      </c>
      <c r="E57" s="190">
        <v>181</v>
      </c>
    </row>
    <row r="58" spans="1:5" ht="46.5" x14ac:dyDescent="0.35">
      <c r="A58" s="155"/>
      <c r="B58" s="189" t="s">
        <v>5</v>
      </c>
      <c r="C58" s="229" t="s">
        <v>351</v>
      </c>
      <c r="D58" s="220" t="s">
        <v>47</v>
      </c>
      <c r="E58" s="190">
        <v>73</v>
      </c>
    </row>
    <row r="59" spans="1:5" ht="46.5" x14ac:dyDescent="0.35">
      <c r="A59" s="155"/>
      <c r="B59" s="189" t="s">
        <v>347</v>
      </c>
      <c r="C59" s="229" t="s">
        <v>348</v>
      </c>
      <c r="D59" s="220" t="s">
        <v>47</v>
      </c>
      <c r="E59" s="190">
        <v>10</v>
      </c>
    </row>
    <row r="60" spans="1:5" ht="46.5" x14ac:dyDescent="0.35">
      <c r="A60" s="155"/>
      <c r="B60" s="174" t="s">
        <v>5</v>
      </c>
      <c r="C60" s="174" t="s">
        <v>255</v>
      </c>
      <c r="D60" s="154" t="s">
        <v>51</v>
      </c>
      <c r="E60" s="156">
        <v>2</v>
      </c>
    </row>
    <row r="61" spans="1:5" ht="46.5" x14ac:dyDescent="0.35">
      <c r="A61" s="155"/>
      <c r="B61" s="174" t="s">
        <v>5</v>
      </c>
      <c r="C61" s="191" t="s">
        <v>352</v>
      </c>
      <c r="D61" s="192" t="s">
        <v>47</v>
      </c>
      <c r="E61" s="156">
        <v>1</v>
      </c>
    </row>
    <row r="62" spans="1:5" ht="46.5" x14ac:dyDescent="0.35">
      <c r="A62" s="155"/>
      <c r="B62" s="174" t="s">
        <v>5</v>
      </c>
      <c r="C62" s="191" t="s">
        <v>40</v>
      </c>
      <c r="D62" s="192" t="s">
        <v>47</v>
      </c>
      <c r="E62" s="156">
        <v>50</v>
      </c>
    </row>
    <row r="63" spans="1:5" ht="69.75" x14ac:dyDescent="0.35">
      <c r="A63" s="155"/>
      <c r="B63" s="189" t="s">
        <v>32</v>
      </c>
      <c r="C63" s="195" t="s">
        <v>297</v>
      </c>
      <c r="D63" s="176" t="s">
        <v>41</v>
      </c>
      <c r="E63" s="190">
        <v>34</v>
      </c>
    </row>
    <row r="64" spans="1:5" ht="69.75" x14ac:dyDescent="0.35">
      <c r="A64" s="155"/>
      <c r="B64" s="174" t="s">
        <v>5</v>
      </c>
      <c r="C64" s="174" t="s">
        <v>167</v>
      </c>
      <c r="D64" s="154" t="s">
        <v>51</v>
      </c>
      <c r="E64" s="156">
        <v>29</v>
      </c>
    </row>
    <row r="65" spans="1:5" ht="46.5" x14ac:dyDescent="0.35">
      <c r="A65" s="155"/>
      <c r="B65" s="174" t="s">
        <v>3</v>
      </c>
      <c r="C65" s="174" t="s">
        <v>30</v>
      </c>
      <c r="D65" s="154" t="s">
        <v>53</v>
      </c>
      <c r="E65" s="156">
        <v>75</v>
      </c>
    </row>
    <row r="66" spans="1:5" ht="72.75" customHeight="1" x14ac:dyDescent="0.35">
      <c r="A66" s="155"/>
      <c r="B66" s="174" t="s">
        <v>5</v>
      </c>
      <c r="C66" s="174" t="s">
        <v>168</v>
      </c>
      <c r="D66" s="154" t="s">
        <v>47</v>
      </c>
      <c r="E66" s="156">
        <v>38</v>
      </c>
    </row>
    <row r="67" spans="1:5" ht="46.5" x14ac:dyDescent="0.35">
      <c r="A67" s="155"/>
      <c r="B67" s="174" t="s">
        <v>3</v>
      </c>
      <c r="C67" s="174" t="s">
        <v>28</v>
      </c>
      <c r="D67" s="154" t="s">
        <v>53</v>
      </c>
      <c r="E67" s="156">
        <v>20</v>
      </c>
    </row>
    <row r="68" spans="1:5" ht="46.5" x14ac:dyDescent="0.35">
      <c r="A68" s="155"/>
      <c r="B68" s="174" t="s">
        <v>3</v>
      </c>
      <c r="C68" s="174" t="s">
        <v>29</v>
      </c>
      <c r="D68" s="154" t="s">
        <v>53</v>
      </c>
      <c r="E68" s="156">
        <v>8</v>
      </c>
    </row>
    <row r="69" spans="1:5" x14ac:dyDescent="0.35">
      <c r="A69" s="155"/>
      <c r="B69" s="174" t="s">
        <v>2</v>
      </c>
      <c r="C69" s="174" t="s">
        <v>33</v>
      </c>
      <c r="D69" s="154" t="s">
        <v>50</v>
      </c>
      <c r="E69" s="200">
        <v>0</v>
      </c>
    </row>
    <row r="70" spans="1:5" ht="69.75" x14ac:dyDescent="0.35">
      <c r="A70" s="155"/>
      <c r="B70" s="174" t="s">
        <v>3</v>
      </c>
      <c r="C70" s="174" t="s">
        <v>162</v>
      </c>
      <c r="D70" s="154" t="s">
        <v>160</v>
      </c>
      <c r="E70" s="156">
        <v>45</v>
      </c>
    </row>
    <row r="71" spans="1:5" ht="69.75" x14ac:dyDescent="0.35">
      <c r="A71" s="155"/>
      <c r="B71" s="189" t="s">
        <v>3</v>
      </c>
      <c r="C71" s="196" t="s">
        <v>237</v>
      </c>
      <c r="D71" s="176" t="s">
        <v>160</v>
      </c>
      <c r="E71" s="190">
        <v>26</v>
      </c>
    </row>
    <row r="72" spans="1:5" ht="69.75" x14ac:dyDescent="0.35">
      <c r="A72" s="155"/>
      <c r="B72" s="189" t="s">
        <v>2</v>
      </c>
      <c r="C72" s="186" t="s">
        <v>311</v>
      </c>
      <c r="D72" s="220" t="s">
        <v>50</v>
      </c>
      <c r="E72" s="190">
        <v>2500</v>
      </c>
    </row>
    <row r="73" spans="1:5" x14ac:dyDescent="0.35">
      <c r="A73" s="155"/>
      <c r="B73" s="189" t="s">
        <v>2</v>
      </c>
      <c r="C73" s="174" t="s">
        <v>153</v>
      </c>
      <c r="D73" s="194" t="s">
        <v>36</v>
      </c>
      <c r="E73" s="156">
        <v>5</v>
      </c>
    </row>
    <row r="74" spans="1:5" ht="117" customHeight="1" x14ac:dyDescent="0.35">
      <c r="A74" s="155"/>
      <c r="B74" s="174" t="s">
        <v>197</v>
      </c>
      <c r="C74" s="180" t="s">
        <v>211</v>
      </c>
      <c r="D74" s="176" t="s">
        <v>53</v>
      </c>
      <c r="E74" s="280">
        <v>1</v>
      </c>
    </row>
    <row r="75" spans="1:5" ht="139.5" x14ac:dyDescent="0.35">
      <c r="A75" s="155"/>
      <c r="B75" s="174" t="s">
        <v>197</v>
      </c>
      <c r="C75" s="180" t="s">
        <v>212</v>
      </c>
      <c r="D75" s="176" t="s">
        <v>53</v>
      </c>
      <c r="E75" s="280">
        <v>2</v>
      </c>
    </row>
    <row r="76" spans="1:5" ht="139.5" x14ac:dyDescent="0.35">
      <c r="A76" s="155"/>
      <c r="B76" s="174" t="s">
        <v>197</v>
      </c>
      <c r="C76" s="180" t="s">
        <v>213</v>
      </c>
      <c r="D76" s="176" t="s">
        <v>53</v>
      </c>
      <c r="E76" s="280">
        <v>2</v>
      </c>
    </row>
    <row r="77" spans="1:5" ht="139.5" x14ac:dyDescent="0.35">
      <c r="A77" s="155"/>
      <c r="B77" s="174" t="s">
        <v>197</v>
      </c>
      <c r="C77" s="180" t="s">
        <v>214</v>
      </c>
      <c r="D77" s="176" t="s">
        <v>53</v>
      </c>
      <c r="E77" s="280">
        <v>2</v>
      </c>
    </row>
    <row r="78" spans="1:5" ht="139.5" x14ac:dyDescent="0.35">
      <c r="A78" s="155"/>
      <c r="B78" s="174" t="s">
        <v>197</v>
      </c>
      <c r="C78" s="180" t="s">
        <v>215</v>
      </c>
      <c r="D78" s="176" t="s">
        <v>53</v>
      </c>
      <c r="E78" s="280">
        <v>4</v>
      </c>
    </row>
    <row r="79" spans="1:5" ht="139.5" x14ac:dyDescent="0.35">
      <c r="A79" s="155"/>
      <c r="B79" s="174" t="s">
        <v>197</v>
      </c>
      <c r="C79" s="180" t="s">
        <v>216</v>
      </c>
      <c r="D79" s="176" t="s">
        <v>53</v>
      </c>
      <c r="E79" s="280">
        <v>3</v>
      </c>
    </row>
    <row r="80" spans="1:5" ht="116.25" customHeight="1" x14ac:dyDescent="0.35">
      <c r="A80" s="155"/>
      <c r="B80" s="174" t="s">
        <v>197</v>
      </c>
      <c r="C80" s="202" t="s">
        <v>245</v>
      </c>
      <c r="D80" s="176" t="s">
        <v>53</v>
      </c>
      <c r="E80" s="280">
        <v>1</v>
      </c>
    </row>
    <row r="81" spans="1:5" ht="83.25" customHeight="1" x14ac:dyDescent="0.35">
      <c r="A81" s="155"/>
      <c r="B81" s="189">
        <v>2301400</v>
      </c>
      <c r="C81" s="195" t="s">
        <v>256</v>
      </c>
      <c r="D81" s="224" t="s">
        <v>258</v>
      </c>
      <c r="E81" s="280">
        <v>35</v>
      </c>
    </row>
    <row r="82" spans="1:5" ht="62.25" customHeight="1" x14ac:dyDescent="0.35">
      <c r="A82" s="155"/>
      <c r="B82" s="189">
        <v>2301400</v>
      </c>
      <c r="C82" s="195" t="s">
        <v>257</v>
      </c>
      <c r="D82" s="224" t="s">
        <v>258</v>
      </c>
      <c r="E82" s="280">
        <v>28</v>
      </c>
    </row>
    <row r="83" spans="1:5" ht="62.25" customHeight="1" x14ac:dyDescent="0.35">
      <c r="A83" s="155"/>
      <c r="B83" s="189">
        <v>2301400</v>
      </c>
      <c r="C83" s="195" t="s">
        <v>261</v>
      </c>
      <c r="D83" s="224" t="s">
        <v>258</v>
      </c>
      <c r="E83" s="280">
        <v>38</v>
      </c>
    </row>
    <row r="84" spans="1:5" ht="62.25" customHeight="1" x14ac:dyDescent="0.35">
      <c r="A84" s="155"/>
      <c r="B84" s="189">
        <v>2301400</v>
      </c>
      <c r="C84" s="229" t="s">
        <v>374</v>
      </c>
      <c r="D84" s="224" t="s">
        <v>375</v>
      </c>
      <c r="E84" s="280">
        <v>9</v>
      </c>
    </row>
    <row r="85" spans="1:5" ht="46.5" x14ac:dyDescent="0.35">
      <c r="A85" s="155"/>
      <c r="B85" s="174" t="s">
        <v>3</v>
      </c>
      <c r="C85" s="193" t="s">
        <v>12</v>
      </c>
      <c r="D85" s="154" t="s">
        <v>53</v>
      </c>
      <c r="E85" s="156">
        <v>25</v>
      </c>
    </row>
    <row r="86" spans="1:5" ht="76.900000000000006" customHeight="1" x14ac:dyDescent="0.35">
      <c r="A86" s="155"/>
      <c r="B86" s="174" t="s">
        <v>3</v>
      </c>
      <c r="C86" s="174" t="s">
        <v>11</v>
      </c>
      <c r="D86" s="154" t="s">
        <v>53</v>
      </c>
      <c r="E86" s="156">
        <v>14</v>
      </c>
    </row>
    <row r="87" spans="1:5" ht="46.5" x14ac:dyDescent="0.35">
      <c r="A87" s="155"/>
      <c r="B87" s="174" t="s">
        <v>3</v>
      </c>
      <c r="C87" s="174" t="s">
        <v>8</v>
      </c>
      <c r="D87" s="154" t="s">
        <v>53</v>
      </c>
      <c r="E87" s="156">
        <v>4</v>
      </c>
    </row>
    <row r="88" spans="1:5" ht="46.5" x14ac:dyDescent="0.35">
      <c r="A88" s="155"/>
      <c r="B88" s="174" t="s">
        <v>3</v>
      </c>
      <c r="C88" s="191" t="s">
        <v>9</v>
      </c>
      <c r="D88" s="192" t="s">
        <v>53</v>
      </c>
      <c r="E88" s="156">
        <v>1</v>
      </c>
    </row>
    <row r="89" spans="1:5" ht="46.5" x14ac:dyDescent="0.35">
      <c r="A89" s="155"/>
      <c r="B89" s="174" t="s">
        <v>3</v>
      </c>
      <c r="C89" s="195" t="s">
        <v>312</v>
      </c>
      <c r="D89" s="176" t="s">
        <v>53</v>
      </c>
      <c r="E89" s="190">
        <v>15</v>
      </c>
    </row>
    <row r="90" spans="1:5" ht="46.5" x14ac:dyDescent="0.35">
      <c r="A90" s="155"/>
      <c r="B90" s="174" t="s">
        <v>3</v>
      </c>
      <c r="C90" s="193" t="s">
        <v>10</v>
      </c>
      <c r="D90" s="194" t="s">
        <v>53</v>
      </c>
      <c r="E90" s="156">
        <v>1</v>
      </c>
    </row>
    <row r="91" spans="1:5" ht="46.5" x14ac:dyDescent="0.35">
      <c r="A91" s="155"/>
      <c r="B91" s="174" t="s">
        <v>3</v>
      </c>
      <c r="C91" s="174" t="s">
        <v>13</v>
      </c>
      <c r="D91" s="154" t="s">
        <v>53</v>
      </c>
      <c r="E91" s="156">
        <v>1</v>
      </c>
    </row>
    <row r="92" spans="1:5" ht="46.5" x14ac:dyDescent="0.35">
      <c r="A92" s="155"/>
      <c r="B92" s="174" t="s">
        <v>3</v>
      </c>
      <c r="C92" s="174" t="s">
        <v>14</v>
      </c>
      <c r="D92" s="154" t="s">
        <v>53</v>
      </c>
      <c r="E92" s="156">
        <v>1</v>
      </c>
    </row>
    <row r="93" spans="1:5" ht="46.5" x14ac:dyDescent="0.35">
      <c r="A93" s="155"/>
      <c r="B93" s="174" t="s">
        <v>3</v>
      </c>
      <c r="C93" s="174" t="s">
        <v>15</v>
      </c>
      <c r="D93" s="154" t="s">
        <v>53</v>
      </c>
      <c r="E93" s="156">
        <v>2</v>
      </c>
    </row>
    <row r="94" spans="1:5" ht="46.5" x14ac:dyDescent="0.35">
      <c r="A94" s="178"/>
      <c r="B94" s="174" t="s">
        <v>3</v>
      </c>
      <c r="C94" s="174" t="s">
        <v>16</v>
      </c>
      <c r="D94" s="154" t="s">
        <v>53</v>
      </c>
      <c r="E94" s="156">
        <v>1</v>
      </c>
    </row>
    <row r="95" spans="1:5" x14ac:dyDescent="0.35">
      <c r="A95" s="178"/>
      <c r="B95" s="174" t="s">
        <v>266</v>
      </c>
      <c r="C95" s="174" t="s">
        <v>260</v>
      </c>
      <c r="D95" s="154" t="s">
        <v>47</v>
      </c>
      <c r="E95" s="156">
        <v>49</v>
      </c>
    </row>
    <row r="96" spans="1:5" ht="73.900000000000006" customHeight="1" x14ac:dyDescent="0.35">
      <c r="A96" s="155"/>
      <c r="B96" s="174" t="s">
        <v>3</v>
      </c>
      <c r="C96" s="174" t="s">
        <v>7</v>
      </c>
      <c r="D96" s="154" t="s">
        <v>54</v>
      </c>
      <c r="E96" s="156">
        <v>1</v>
      </c>
    </row>
    <row r="97" spans="1:5" ht="73.900000000000006" customHeight="1" x14ac:dyDescent="0.35">
      <c r="A97" s="155"/>
      <c r="B97" s="174" t="s">
        <v>3</v>
      </c>
      <c r="C97" s="180" t="s">
        <v>217</v>
      </c>
      <c r="D97" s="176" t="s">
        <v>53</v>
      </c>
      <c r="E97" s="156">
        <v>10</v>
      </c>
    </row>
    <row r="98" spans="1:5" ht="73.900000000000006" customHeight="1" x14ac:dyDescent="0.35">
      <c r="A98" s="155"/>
      <c r="B98" s="174" t="s">
        <v>3</v>
      </c>
      <c r="C98" s="180" t="s">
        <v>218</v>
      </c>
      <c r="D98" s="176" t="s">
        <v>53</v>
      </c>
      <c r="E98" s="156">
        <v>69</v>
      </c>
    </row>
    <row r="99" spans="1:5" ht="90" customHeight="1" x14ac:dyDescent="0.35">
      <c r="A99" s="155"/>
      <c r="B99" s="174" t="s">
        <v>3</v>
      </c>
      <c r="C99" s="180" t="s">
        <v>219</v>
      </c>
      <c r="D99" s="176" t="s">
        <v>160</v>
      </c>
      <c r="E99" s="156">
        <v>24</v>
      </c>
    </row>
    <row r="100" spans="1:5" ht="91.5" customHeight="1" x14ac:dyDescent="0.35">
      <c r="A100" s="155"/>
      <c r="B100" s="174" t="s">
        <v>3</v>
      </c>
      <c r="C100" s="180" t="s">
        <v>220</v>
      </c>
      <c r="D100" s="176" t="s">
        <v>160</v>
      </c>
      <c r="E100" s="156">
        <v>18</v>
      </c>
    </row>
    <row r="101" spans="1:5" ht="91.5" customHeight="1" x14ac:dyDescent="0.35">
      <c r="A101" s="155"/>
      <c r="B101" s="174" t="s">
        <v>3</v>
      </c>
      <c r="C101" s="278" t="s">
        <v>366</v>
      </c>
      <c r="D101" s="239" t="s">
        <v>160</v>
      </c>
      <c r="E101" s="294">
        <v>2</v>
      </c>
    </row>
    <row r="102" spans="1:5" ht="73.900000000000006" customHeight="1" x14ac:dyDescent="0.35">
      <c r="A102" s="155"/>
      <c r="B102" s="174" t="s">
        <v>3</v>
      </c>
      <c r="C102" s="278" t="s">
        <v>221</v>
      </c>
      <c r="D102" s="239" t="s">
        <v>53</v>
      </c>
      <c r="E102" s="294">
        <v>5</v>
      </c>
    </row>
    <row r="103" spans="1:5" ht="73.900000000000006" customHeight="1" x14ac:dyDescent="0.35">
      <c r="A103" s="155"/>
      <c r="B103" s="174" t="s">
        <v>3</v>
      </c>
      <c r="C103" s="195" t="s">
        <v>313</v>
      </c>
      <c r="D103" s="292" t="s">
        <v>160</v>
      </c>
      <c r="E103" s="280">
        <v>10</v>
      </c>
    </row>
    <row r="104" spans="1:5" ht="73.900000000000006" customHeight="1" x14ac:dyDescent="0.35">
      <c r="A104" s="155"/>
      <c r="B104" s="174" t="s">
        <v>3</v>
      </c>
      <c r="C104" s="195" t="s">
        <v>314</v>
      </c>
      <c r="D104" s="292" t="s">
        <v>160</v>
      </c>
      <c r="E104" s="280">
        <v>10</v>
      </c>
    </row>
    <row r="105" spans="1:5" ht="73.900000000000006" customHeight="1" x14ac:dyDescent="0.35">
      <c r="A105" s="155"/>
      <c r="B105" s="174" t="s">
        <v>3</v>
      </c>
      <c r="C105" s="195" t="s">
        <v>315</v>
      </c>
      <c r="D105" s="292" t="s">
        <v>160</v>
      </c>
      <c r="E105" s="280">
        <v>6</v>
      </c>
    </row>
    <row r="106" spans="1:5" ht="73.900000000000006" customHeight="1" x14ac:dyDescent="0.35">
      <c r="A106" s="155"/>
      <c r="B106" s="174" t="s">
        <v>3</v>
      </c>
      <c r="C106" s="195" t="s">
        <v>316</v>
      </c>
      <c r="D106" s="292" t="s">
        <v>160</v>
      </c>
      <c r="E106" s="280">
        <v>14</v>
      </c>
    </row>
    <row r="107" spans="1:5" ht="73.900000000000006" customHeight="1" x14ac:dyDescent="0.35">
      <c r="A107" s="155"/>
      <c r="B107" s="174" t="s">
        <v>3</v>
      </c>
      <c r="C107" s="195" t="s">
        <v>317</v>
      </c>
      <c r="D107" s="292" t="s">
        <v>53</v>
      </c>
      <c r="E107" s="280">
        <v>40</v>
      </c>
    </row>
    <row r="108" spans="1:5" ht="73.900000000000006" customHeight="1" x14ac:dyDescent="0.35">
      <c r="A108" s="155"/>
      <c r="B108" s="174" t="s">
        <v>3</v>
      </c>
      <c r="C108" s="279" t="s">
        <v>203</v>
      </c>
      <c r="D108" s="277" t="s">
        <v>121</v>
      </c>
      <c r="E108" s="293">
        <v>2790</v>
      </c>
    </row>
    <row r="109" spans="1:5" ht="73.900000000000006" customHeight="1" x14ac:dyDescent="0.35">
      <c r="A109" s="155"/>
      <c r="B109" s="189" t="s">
        <v>5</v>
      </c>
      <c r="C109" s="195" t="s">
        <v>318</v>
      </c>
      <c r="D109" s="176" t="s">
        <v>47</v>
      </c>
      <c r="E109" s="295">
        <v>2</v>
      </c>
    </row>
    <row r="110" spans="1:5" ht="46.5" x14ac:dyDescent="0.35">
      <c r="A110" s="155"/>
      <c r="B110" s="174" t="s">
        <v>5</v>
      </c>
      <c r="C110" s="174" t="s">
        <v>155</v>
      </c>
      <c r="D110" s="154" t="s">
        <v>51</v>
      </c>
      <c r="E110" s="156">
        <v>7</v>
      </c>
    </row>
    <row r="111" spans="1:5" ht="46.5" x14ac:dyDescent="0.35">
      <c r="A111" s="155"/>
      <c r="B111" s="189" t="s">
        <v>3</v>
      </c>
      <c r="C111" s="174" t="s">
        <v>356</v>
      </c>
      <c r="D111" s="154" t="s">
        <v>51</v>
      </c>
      <c r="E111" s="190">
        <v>6</v>
      </c>
    </row>
    <row r="112" spans="1:5" ht="93" x14ac:dyDescent="0.35">
      <c r="A112" s="155"/>
      <c r="B112" s="189" t="s">
        <v>233</v>
      </c>
      <c r="C112" s="195" t="s">
        <v>319</v>
      </c>
      <c r="D112" s="176" t="s">
        <v>66</v>
      </c>
      <c r="E112" s="190">
        <v>30</v>
      </c>
    </row>
    <row r="113" spans="1:5" ht="46.5" x14ac:dyDescent="0.35">
      <c r="A113" s="155"/>
      <c r="B113" s="174" t="s">
        <v>2</v>
      </c>
      <c r="C113" s="193" t="s">
        <v>265</v>
      </c>
      <c r="D113" s="194" t="s">
        <v>50</v>
      </c>
      <c r="E113" s="156">
        <v>8000</v>
      </c>
    </row>
    <row r="114" spans="1:5" ht="93" x14ac:dyDescent="0.35">
      <c r="A114" s="155"/>
      <c r="B114" s="174" t="s">
        <v>2</v>
      </c>
      <c r="C114" s="238" t="s">
        <v>282</v>
      </c>
      <c r="D114" s="239" t="s">
        <v>50</v>
      </c>
      <c r="E114" s="190">
        <v>328000</v>
      </c>
    </row>
    <row r="115" spans="1:5" ht="46.5" x14ac:dyDescent="0.35">
      <c r="A115" s="155"/>
      <c r="B115" s="189" t="s">
        <v>3</v>
      </c>
      <c r="C115" s="195" t="s">
        <v>299</v>
      </c>
      <c r="D115" s="176" t="s">
        <v>53</v>
      </c>
      <c r="E115" s="190">
        <v>2</v>
      </c>
    </row>
    <row r="116" spans="1:5" ht="46.5" x14ac:dyDescent="0.35">
      <c r="A116" s="155"/>
      <c r="B116" s="174" t="s">
        <v>3</v>
      </c>
      <c r="C116" s="193" t="s">
        <v>163</v>
      </c>
      <c r="D116" s="194" t="s">
        <v>53</v>
      </c>
      <c r="E116" s="156">
        <v>3</v>
      </c>
    </row>
    <row r="117" spans="1:5" ht="46.5" x14ac:dyDescent="0.35">
      <c r="A117" s="155"/>
      <c r="B117" s="174" t="s">
        <v>3</v>
      </c>
      <c r="C117" s="174" t="s">
        <v>164</v>
      </c>
      <c r="D117" s="154" t="s">
        <v>53</v>
      </c>
      <c r="E117" s="156">
        <v>4</v>
      </c>
    </row>
    <row r="118" spans="1:5" ht="46.5" x14ac:dyDescent="0.35">
      <c r="A118" s="155"/>
      <c r="B118" s="174" t="s">
        <v>3</v>
      </c>
      <c r="C118" s="191" t="s">
        <v>165</v>
      </c>
      <c r="D118" s="192" t="s">
        <v>53</v>
      </c>
      <c r="E118" s="156">
        <v>6</v>
      </c>
    </row>
    <row r="119" spans="1:5" ht="55.5" customHeight="1" x14ac:dyDescent="0.35">
      <c r="A119" s="155"/>
      <c r="B119" s="189" t="s">
        <v>320</v>
      </c>
      <c r="C119" s="195" t="s">
        <v>300</v>
      </c>
      <c r="D119" s="176" t="s">
        <v>35</v>
      </c>
      <c r="E119" s="190">
        <v>600</v>
      </c>
    </row>
    <row r="120" spans="1:5" ht="55.5" customHeight="1" x14ac:dyDescent="0.35">
      <c r="A120" s="155"/>
      <c r="B120" s="189" t="s">
        <v>320</v>
      </c>
      <c r="C120" s="195" t="s">
        <v>300</v>
      </c>
      <c r="D120" s="176" t="s">
        <v>47</v>
      </c>
      <c r="E120" s="190">
        <v>15</v>
      </c>
    </row>
    <row r="121" spans="1:5" ht="55.5" customHeight="1" x14ac:dyDescent="0.35">
      <c r="A121" s="155"/>
      <c r="B121" s="189" t="s">
        <v>320</v>
      </c>
      <c r="C121" s="195" t="s">
        <v>301</v>
      </c>
      <c r="D121" s="176" t="s">
        <v>35</v>
      </c>
      <c r="E121" s="190">
        <v>3300</v>
      </c>
    </row>
    <row r="122" spans="1:5" ht="55.5" customHeight="1" x14ac:dyDescent="0.35">
      <c r="A122" s="155"/>
      <c r="B122" s="189" t="s">
        <v>320</v>
      </c>
      <c r="C122" s="195" t="s">
        <v>301</v>
      </c>
      <c r="D122" s="220" t="s">
        <v>47</v>
      </c>
      <c r="E122" s="190">
        <v>23</v>
      </c>
    </row>
    <row r="123" spans="1:5" ht="55.5" customHeight="1" x14ac:dyDescent="0.35">
      <c r="A123" s="155"/>
      <c r="B123" s="189" t="s">
        <v>320</v>
      </c>
      <c r="C123" s="195" t="s">
        <v>321</v>
      </c>
      <c r="D123" s="220" t="s">
        <v>47</v>
      </c>
      <c r="E123" s="190">
        <v>3</v>
      </c>
    </row>
    <row r="124" spans="1:5" ht="91.5" customHeight="1" x14ac:dyDescent="0.35">
      <c r="A124" s="155"/>
      <c r="B124" s="174" t="s">
        <v>5</v>
      </c>
      <c r="C124" s="202" t="s">
        <v>249</v>
      </c>
      <c r="D124" s="194" t="s">
        <v>35</v>
      </c>
      <c r="E124" s="156">
        <v>812</v>
      </c>
    </row>
    <row r="125" spans="1:5" ht="46.5" x14ac:dyDescent="0.35">
      <c r="A125" s="155"/>
      <c r="B125" s="174" t="s">
        <v>3</v>
      </c>
      <c r="C125" s="179" t="s">
        <v>141</v>
      </c>
      <c r="D125" s="154" t="s">
        <v>142</v>
      </c>
      <c r="E125" s="175">
        <v>72</v>
      </c>
    </row>
    <row r="126" spans="1:5" ht="46.5" x14ac:dyDescent="0.35">
      <c r="A126" s="155"/>
      <c r="B126" s="174" t="s">
        <v>3</v>
      </c>
      <c r="C126" s="179" t="s">
        <v>157</v>
      </c>
      <c r="D126" s="154" t="s">
        <v>142</v>
      </c>
      <c r="E126" s="175">
        <v>34</v>
      </c>
    </row>
    <row r="127" spans="1:5" ht="113.45" customHeight="1" x14ac:dyDescent="0.35">
      <c r="A127" s="155"/>
      <c r="B127" s="174" t="s">
        <v>5</v>
      </c>
      <c r="C127" s="174" t="s">
        <v>298</v>
      </c>
      <c r="D127" s="154" t="s">
        <v>36</v>
      </c>
      <c r="E127" s="156">
        <v>650</v>
      </c>
    </row>
    <row r="128" spans="1:5" ht="46.5" x14ac:dyDescent="0.35">
      <c r="A128" s="155"/>
      <c r="B128" s="174" t="s">
        <v>236</v>
      </c>
      <c r="C128" s="174" t="s">
        <v>19</v>
      </c>
      <c r="D128" s="154" t="s">
        <v>53</v>
      </c>
      <c r="E128" s="156">
        <v>10</v>
      </c>
    </row>
    <row r="129" spans="1:5" ht="74.25" customHeight="1" x14ac:dyDescent="0.35">
      <c r="A129" s="155"/>
      <c r="B129" s="174" t="s">
        <v>5</v>
      </c>
      <c r="C129" s="174" t="s">
        <v>38</v>
      </c>
      <c r="D129" s="154" t="s">
        <v>41</v>
      </c>
      <c r="E129" s="156">
        <v>248</v>
      </c>
    </row>
    <row r="130" spans="1:5" ht="52.5" customHeight="1" x14ac:dyDescent="0.35">
      <c r="A130" s="155"/>
      <c r="B130" s="189" t="s">
        <v>32</v>
      </c>
      <c r="C130" s="238" t="s">
        <v>279</v>
      </c>
      <c r="D130" s="239" t="s">
        <v>104</v>
      </c>
      <c r="E130" s="190">
        <v>560</v>
      </c>
    </row>
    <row r="131" spans="1:5" ht="45.75" customHeight="1" x14ac:dyDescent="0.35">
      <c r="A131" s="155"/>
      <c r="B131" s="189"/>
      <c r="C131" s="195" t="s">
        <v>283</v>
      </c>
      <c r="D131" s="176" t="s">
        <v>47</v>
      </c>
      <c r="E131" s="190">
        <v>1</v>
      </c>
    </row>
    <row r="132" spans="1:5" ht="87.6" customHeight="1" x14ac:dyDescent="0.35">
      <c r="A132" s="155"/>
      <c r="B132" s="174" t="s">
        <v>3</v>
      </c>
      <c r="C132" s="193" t="s">
        <v>17</v>
      </c>
      <c r="D132" s="194" t="s">
        <v>53</v>
      </c>
      <c r="E132" s="156">
        <v>75</v>
      </c>
    </row>
    <row r="133" spans="1:5" ht="47.25" customHeight="1" x14ac:dyDescent="0.35"/>
    <row r="134" spans="1:5" ht="72" customHeight="1" x14ac:dyDescent="0.35">
      <c r="A134" s="185" t="s">
        <v>34</v>
      </c>
      <c r="C134" s="185" t="s">
        <v>39</v>
      </c>
    </row>
    <row r="135" spans="1:5" ht="64.150000000000006" customHeight="1" x14ac:dyDescent="0.35"/>
    <row r="136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Q6" sqref="Q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41" t="s">
        <v>383</v>
      </c>
      <c r="C2" s="341"/>
      <c r="D2" s="341"/>
      <c r="E2" s="341"/>
      <c r="F2" s="341"/>
      <c r="G2" s="341"/>
      <c r="H2" s="341"/>
      <c r="I2" s="341"/>
      <c r="J2" s="341"/>
      <c r="K2" s="341"/>
    </row>
    <row r="3" spans="1:11" ht="15.75" x14ac:dyDescent="0.25">
      <c r="B3" s="368" t="s">
        <v>55</v>
      </c>
      <c r="C3" s="368"/>
      <c r="D3" s="368"/>
      <c r="E3" s="368"/>
      <c r="F3" s="368"/>
      <c r="G3" s="368"/>
      <c r="H3" s="368"/>
      <c r="I3" s="368"/>
      <c r="J3" s="368"/>
      <c r="K3" s="368"/>
    </row>
    <row r="4" spans="1:11" ht="16.5" customHeight="1" x14ac:dyDescent="0.25">
      <c r="A4" s="20"/>
      <c r="B4" s="342" t="s">
        <v>56</v>
      </c>
      <c r="C4" s="342"/>
      <c r="D4" s="342"/>
      <c r="E4" s="342"/>
      <c r="F4" s="342"/>
      <c r="G4" s="342"/>
      <c r="H4" s="342"/>
      <c r="I4" s="342"/>
      <c r="J4" s="342"/>
      <c r="K4" s="342"/>
    </row>
    <row r="5" spans="1:11" ht="15" customHeight="1" x14ac:dyDescent="0.25">
      <c r="A5" s="343" t="s">
        <v>57</v>
      </c>
      <c r="B5" s="343" t="s">
        <v>42</v>
      </c>
      <c r="C5" s="339" t="s">
        <v>229</v>
      </c>
      <c r="D5" s="165" t="s">
        <v>59</v>
      </c>
      <c r="E5" s="166"/>
      <c r="F5" s="165" t="s">
        <v>60</v>
      </c>
      <c r="G5" s="166"/>
      <c r="H5" s="167" t="s">
        <v>61</v>
      </c>
      <c r="I5" s="168"/>
      <c r="J5" s="349" t="s">
        <v>45</v>
      </c>
      <c r="K5" s="350"/>
    </row>
    <row r="6" spans="1:11" ht="35.25" customHeight="1" x14ac:dyDescent="0.25">
      <c r="A6" s="344"/>
      <c r="B6" s="344"/>
      <c r="C6" s="340"/>
      <c r="D6" s="39" t="s">
        <v>1</v>
      </c>
      <c r="E6" s="164" t="s">
        <v>62</v>
      </c>
      <c r="F6" s="39" t="s">
        <v>1</v>
      </c>
      <c r="G6" s="164" t="s">
        <v>62</v>
      </c>
      <c r="H6" s="39" t="s">
        <v>1</v>
      </c>
      <c r="I6" s="164" t="s">
        <v>62</v>
      </c>
      <c r="J6" s="164" t="s">
        <v>63</v>
      </c>
      <c r="K6" s="164" t="s">
        <v>64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s="259" customFormat="1" ht="15.75" customHeight="1" x14ac:dyDescent="0.25">
      <c r="A8" s="24" t="s">
        <v>137</v>
      </c>
      <c r="B8" s="27">
        <v>2301400</v>
      </c>
      <c r="C8" s="109" t="s">
        <v>172</v>
      </c>
      <c r="D8" s="30"/>
      <c r="E8" s="30"/>
      <c r="F8" s="28" t="s">
        <v>51</v>
      </c>
      <c r="G8" s="29">
        <v>4</v>
      </c>
      <c r="H8" s="28"/>
      <c r="I8" s="29"/>
      <c r="J8" s="110" t="s">
        <v>51</v>
      </c>
      <c r="K8" s="274">
        <v>4</v>
      </c>
    </row>
    <row r="9" spans="1:11" s="259" customFormat="1" ht="15.75" customHeight="1" x14ac:dyDescent="0.25">
      <c r="A9" s="24" t="s">
        <v>137</v>
      </c>
      <c r="B9" s="27">
        <v>2301400</v>
      </c>
      <c r="C9" s="109" t="s">
        <v>329</v>
      </c>
      <c r="D9" s="30"/>
      <c r="E9" s="30"/>
      <c r="F9" s="28" t="s">
        <v>51</v>
      </c>
      <c r="G9" s="29">
        <v>10</v>
      </c>
      <c r="H9" s="28"/>
      <c r="I9" s="29"/>
      <c r="J9" s="110" t="s">
        <v>51</v>
      </c>
      <c r="K9" s="274">
        <v>10</v>
      </c>
    </row>
    <row r="10" spans="1:11" s="259" customFormat="1" ht="15.75" customHeight="1" x14ac:dyDescent="0.25">
      <c r="A10" s="24" t="s">
        <v>137</v>
      </c>
      <c r="B10" s="27">
        <v>2301400</v>
      </c>
      <c r="C10" s="109" t="s">
        <v>330</v>
      </c>
      <c r="D10" s="30"/>
      <c r="E10" s="30"/>
      <c r="F10" s="28" t="s">
        <v>51</v>
      </c>
      <c r="G10" s="29">
        <v>88</v>
      </c>
      <c r="H10" s="28"/>
      <c r="I10" s="29"/>
      <c r="J10" s="110" t="s">
        <v>51</v>
      </c>
      <c r="K10" s="274">
        <v>87</v>
      </c>
    </row>
    <row r="11" spans="1:11" ht="15" customHeight="1" x14ac:dyDescent="0.25">
      <c r="A11" s="248"/>
      <c r="B11" s="31"/>
      <c r="C11" s="133" t="s">
        <v>67</v>
      </c>
      <c r="D11" s="31"/>
      <c r="E11" s="25" t="e">
        <f>SUM(#REF!)</f>
        <v>#REF!</v>
      </c>
      <c r="F11" s="25"/>
      <c r="G11" s="25" t="e">
        <f>SUM(#REF!)</f>
        <v>#REF!</v>
      </c>
      <c r="H11" s="32"/>
      <c r="I11" s="33" t="e">
        <f>SUM(#REF!)</f>
        <v>#REF!</v>
      </c>
      <c r="J11" s="31"/>
      <c r="K11" s="298">
        <v>101</v>
      </c>
    </row>
    <row r="12" spans="1:11" ht="15.75" customHeight="1" x14ac:dyDescent="0.25">
      <c r="B12" s="297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35" t="s">
        <v>68</v>
      </c>
      <c r="B14" s="335"/>
      <c r="C14" s="335"/>
      <c r="E14" t="s">
        <v>69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35" t="s">
        <v>70</v>
      </c>
      <c r="B16" s="335"/>
      <c r="C16" s="335"/>
      <c r="E16" t="s">
        <v>71</v>
      </c>
    </row>
    <row r="17" spans="1:3" ht="15" customHeight="1" x14ac:dyDescent="0.25"/>
    <row r="19" spans="1:3" x14ac:dyDescent="0.25">
      <c r="A19" s="212" t="s">
        <v>250</v>
      </c>
      <c r="B19" s="212"/>
      <c r="C19" s="212"/>
    </row>
    <row r="20" spans="1:3" x14ac:dyDescent="0.25">
      <c r="A20" s="212" t="s">
        <v>251</v>
      </c>
      <c r="B20" s="212"/>
      <c r="C20" s="212"/>
    </row>
    <row r="377" ht="13.5" customHeight="1" x14ac:dyDescent="0.25"/>
    <row r="379" ht="14.25" customHeight="1" x14ac:dyDescent="0.25"/>
  </sheetData>
  <mergeCells count="9">
    <mergeCell ref="A14:C14"/>
    <mergeCell ref="A16:C16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H5" sqref="H5"/>
    </sheetView>
  </sheetViews>
  <sheetFormatPr defaultRowHeight="15" x14ac:dyDescent="0.25"/>
  <cols>
    <col min="1" max="1" width="15.5703125" customWidth="1"/>
    <col min="2" max="2" width="21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5" t="s">
        <v>72</v>
      </c>
    </row>
    <row r="2" spans="1:5" ht="64.5" customHeight="1" x14ac:dyDescent="0.25">
      <c r="A2" s="371" t="s">
        <v>401</v>
      </c>
      <c r="B2" s="371"/>
      <c r="C2" s="371"/>
      <c r="D2" s="371"/>
      <c r="E2" s="371"/>
    </row>
    <row r="3" spans="1:5" ht="15" customHeight="1" x14ac:dyDescent="0.25">
      <c r="A3" s="372" t="s">
        <v>74</v>
      </c>
      <c r="B3" s="372"/>
      <c r="C3" s="372"/>
      <c r="D3" s="372"/>
      <c r="E3" s="372"/>
    </row>
    <row r="4" spans="1:5" ht="15" customHeight="1" x14ac:dyDescent="0.25">
      <c r="A4" s="354" t="s">
        <v>44</v>
      </c>
      <c r="B4" s="354" t="s">
        <v>42</v>
      </c>
      <c r="C4" s="354" t="s">
        <v>73</v>
      </c>
      <c r="D4" s="351" t="s">
        <v>45</v>
      </c>
      <c r="E4" s="352"/>
    </row>
    <row r="5" spans="1:5" x14ac:dyDescent="0.25">
      <c r="A5" s="355"/>
      <c r="B5" s="355"/>
      <c r="C5" s="355"/>
      <c r="D5" s="113" t="s">
        <v>46</v>
      </c>
      <c r="E5" s="114" t="s">
        <v>1</v>
      </c>
    </row>
    <row r="6" spans="1:5" ht="15.75" x14ac:dyDescent="0.25">
      <c r="A6" s="369"/>
      <c r="B6" s="118"/>
      <c r="C6" s="40" t="s">
        <v>227</v>
      </c>
      <c r="D6" s="85" t="s">
        <v>225</v>
      </c>
      <c r="E6" s="305">
        <v>10</v>
      </c>
    </row>
    <row r="7" spans="1:5" ht="15.75" x14ac:dyDescent="0.25">
      <c r="A7" s="369"/>
      <c r="B7" s="118"/>
      <c r="C7" s="40" t="s">
        <v>262</v>
      </c>
      <c r="D7" s="85" t="s">
        <v>75</v>
      </c>
      <c r="E7" s="305">
        <v>12</v>
      </c>
    </row>
    <row r="8" spans="1:5" ht="15.75" x14ac:dyDescent="0.25">
      <c r="A8" s="369"/>
      <c r="B8" s="118"/>
      <c r="C8" s="40" t="s">
        <v>271</v>
      </c>
      <c r="D8" s="85" t="s">
        <v>75</v>
      </c>
      <c r="E8" s="305">
        <v>10</v>
      </c>
    </row>
    <row r="9" spans="1:5" s="259" customFormat="1" ht="15.75" x14ac:dyDescent="0.25">
      <c r="A9" s="369"/>
      <c r="B9" s="118"/>
      <c r="C9" s="40" t="s">
        <v>129</v>
      </c>
      <c r="D9" s="257" t="s">
        <v>75</v>
      </c>
      <c r="E9" s="305">
        <v>40</v>
      </c>
    </row>
    <row r="10" spans="1:5" s="246" customFormat="1" ht="15.75" x14ac:dyDescent="0.25">
      <c r="A10" s="369"/>
      <c r="B10" s="118"/>
      <c r="C10" s="40" t="s">
        <v>223</v>
      </c>
      <c r="D10" s="85" t="s">
        <v>103</v>
      </c>
      <c r="E10" s="305">
        <v>10</v>
      </c>
    </row>
    <row r="11" spans="1:5" ht="29.45" customHeight="1" x14ac:dyDescent="0.25">
      <c r="A11" s="370"/>
      <c r="B11" s="118"/>
      <c r="C11" s="225" t="s">
        <v>172</v>
      </c>
      <c r="D11" s="85" t="s">
        <v>103</v>
      </c>
      <c r="E11" s="448">
        <v>6</v>
      </c>
    </row>
    <row r="12" spans="1:5" ht="39.6" customHeight="1" x14ac:dyDescent="0.25">
      <c r="B12" t="s">
        <v>78</v>
      </c>
    </row>
    <row r="13" spans="1:5" ht="39" customHeight="1" x14ac:dyDescent="0.25">
      <c r="B13" t="s">
        <v>79</v>
      </c>
      <c r="C13" t="s">
        <v>80</v>
      </c>
      <c r="D13" t="s">
        <v>147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I15" sqref="I15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87" t="s">
        <v>81</v>
      </c>
      <c r="B1" s="387"/>
      <c r="C1" s="387"/>
      <c r="D1" s="387"/>
      <c r="E1" s="387"/>
    </row>
    <row r="2" spans="1:5" ht="36.6" customHeight="1" x14ac:dyDescent="0.25">
      <c r="A2" s="388" t="s">
        <v>82</v>
      </c>
      <c r="B2" s="388"/>
      <c r="C2" s="388"/>
      <c r="D2" s="388"/>
      <c r="E2" s="388"/>
    </row>
    <row r="3" spans="1:5" ht="24" customHeight="1" x14ac:dyDescent="0.25">
      <c r="A3" s="388" t="s">
        <v>83</v>
      </c>
      <c r="B3" s="388"/>
      <c r="C3" s="388"/>
      <c r="D3" s="388"/>
      <c r="E3" s="388"/>
    </row>
    <row r="4" spans="1:5" ht="26.25" customHeight="1" x14ac:dyDescent="0.25">
      <c r="A4" s="388" t="s">
        <v>84</v>
      </c>
      <c r="B4" s="388"/>
      <c r="C4" s="388"/>
      <c r="D4" s="388"/>
      <c r="E4" s="388"/>
    </row>
    <row r="5" spans="1:5" x14ac:dyDescent="0.25">
      <c r="A5" s="388" t="s">
        <v>386</v>
      </c>
      <c r="B5" s="388"/>
      <c r="C5" s="388"/>
      <c r="D5" s="388"/>
      <c r="E5" s="388"/>
    </row>
    <row r="6" spans="1:5" ht="9.75" hidden="1" customHeight="1" x14ac:dyDescent="0.25">
      <c r="A6" s="41"/>
      <c r="B6" s="41"/>
      <c r="C6" s="42"/>
      <c r="D6" s="42"/>
      <c r="E6" s="43"/>
    </row>
    <row r="7" spans="1:5" ht="21" customHeight="1" x14ac:dyDescent="0.25">
      <c r="A7" s="386" t="s">
        <v>85</v>
      </c>
      <c r="B7" s="386"/>
      <c r="C7" s="386"/>
      <c r="D7" s="386"/>
      <c r="E7" s="386"/>
    </row>
    <row r="8" spans="1:5" x14ac:dyDescent="0.25">
      <c r="A8" s="377" t="s">
        <v>86</v>
      </c>
      <c r="B8" s="377"/>
      <c r="C8" s="377"/>
      <c r="D8" s="377"/>
      <c r="E8" s="377"/>
    </row>
    <row r="9" spans="1:5" ht="15.75" customHeight="1" thickBot="1" x14ac:dyDescent="0.3">
      <c r="A9" s="44"/>
      <c r="B9" s="44"/>
      <c r="C9" s="44"/>
      <c r="D9" s="44"/>
      <c r="E9" s="44"/>
    </row>
    <row r="10" spans="1:5" ht="33" customHeight="1" x14ac:dyDescent="0.25">
      <c r="A10" s="378" t="s">
        <v>87</v>
      </c>
      <c r="B10" s="380" t="s">
        <v>88</v>
      </c>
      <c r="C10" s="382" t="s">
        <v>58</v>
      </c>
      <c r="D10" s="384" t="s">
        <v>254</v>
      </c>
      <c r="E10" s="385"/>
    </row>
    <row r="11" spans="1:5" ht="30" x14ac:dyDescent="0.25">
      <c r="A11" s="379"/>
      <c r="B11" s="381"/>
      <c r="C11" s="383"/>
      <c r="D11" s="36" t="s">
        <v>46</v>
      </c>
      <c r="E11" s="37" t="s">
        <v>1</v>
      </c>
    </row>
    <row r="12" spans="1:5" x14ac:dyDescent="0.25">
      <c r="A12" s="45">
        <v>1</v>
      </c>
      <c r="B12" s="46">
        <v>2</v>
      </c>
      <c r="C12" s="47">
        <v>3</v>
      </c>
      <c r="D12" s="47">
        <v>4</v>
      </c>
      <c r="E12" s="48">
        <v>5</v>
      </c>
    </row>
    <row r="13" spans="1:5" s="259" customFormat="1" x14ac:dyDescent="0.25">
      <c r="A13" s="283"/>
      <c r="B13" s="284"/>
      <c r="C13" s="285" t="s">
        <v>184</v>
      </c>
      <c r="D13" s="47"/>
      <c r="E13" s="48">
        <v>2</v>
      </c>
    </row>
    <row r="14" spans="1:5" ht="15.75" thickBot="1" x14ac:dyDescent="0.3">
      <c r="A14" s="237"/>
      <c r="B14" s="237"/>
      <c r="C14" s="286" t="s">
        <v>89</v>
      </c>
      <c r="D14" s="48" t="s">
        <v>77</v>
      </c>
      <c r="E14" s="57">
        <v>29</v>
      </c>
    </row>
    <row r="15" spans="1:5" ht="24" customHeight="1" thickBot="1" x14ac:dyDescent="0.3">
      <c r="A15" s="373" t="s">
        <v>91</v>
      </c>
      <c r="B15" s="374"/>
      <c r="C15" s="375"/>
      <c r="D15" s="49"/>
      <c r="E15" s="58">
        <v>31</v>
      </c>
    </row>
    <row r="16" spans="1:5" ht="23.25" customHeight="1" x14ac:dyDescent="0.25">
      <c r="A16" s="376"/>
      <c r="B16" s="376"/>
      <c r="C16" s="41"/>
      <c r="D16" s="43"/>
      <c r="E16" s="50"/>
    </row>
    <row r="17" spans="1:5" ht="15.75" x14ac:dyDescent="0.25">
      <c r="A17" s="51"/>
      <c r="B17" s="51"/>
      <c r="C17" s="41"/>
      <c r="D17" s="43"/>
      <c r="E17" s="50"/>
    </row>
    <row r="18" spans="1:5" ht="15.75" x14ac:dyDescent="0.25">
      <c r="A18" s="52" t="s">
        <v>78</v>
      </c>
      <c r="B18" s="51"/>
      <c r="C18" s="41"/>
      <c r="D18" s="53"/>
      <c r="E18" s="50"/>
    </row>
    <row r="19" spans="1:5" x14ac:dyDescent="0.25">
      <c r="A19" s="52"/>
      <c r="B19" s="54"/>
      <c r="C19" s="54"/>
      <c r="D19" s="55"/>
      <c r="E19" s="56"/>
    </row>
    <row r="20" spans="1:5" x14ac:dyDescent="0.25">
      <c r="A20" s="52" t="s">
        <v>92</v>
      </c>
      <c r="B20" s="52"/>
      <c r="C20" s="52"/>
      <c r="D20" s="55"/>
      <c r="E20" s="56"/>
    </row>
    <row r="21" spans="1:5" x14ac:dyDescent="0.25">
      <c r="A21" s="52"/>
      <c r="B21" s="52"/>
      <c r="C21" s="52"/>
      <c r="D21" s="55"/>
      <c r="E21" s="56"/>
    </row>
  </sheetData>
  <protectedRanges>
    <protectedRange sqref="D15:E15" name="Диапазон1"/>
  </protectedRanges>
  <mergeCells count="13">
    <mergeCell ref="A7:E7"/>
    <mergeCell ref="A1:E1"/>
    <mergeCell ref="A2:E2"/>
    <mergeCell ref="A3:E3"/>
    <mergeCell ref="A4:E4"/>
    <mergeCell ref="A5:E5"/>
    <mergeCell ref="A15:C15"/>
    <mergeCell ref="A16:B16"/>
    <mergeCell ref="A8:E8"/>
    <mergeCell ref="A10:A11"/>
    <mergeCell ref="B10:B11"/>
    <mergeCell ref="C10:C11"/>
    <mergeCell ref="D10:E1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G15" sqref="G15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5" t="s">
        <v>72</v>
      </c>
    </row>
    <row r="2" spans="1:5" ht="64.5" customHeight="1" x14ac:dyDescent="0.25">
      <c r="A2" s="371" t="s">
        <v>380</v>
      </c>
      <c r="B2" s="371"/>
      <c r="C2" s="371"/>
      <c r="D2" s="371"/>
      <c r="E2" s="371"/>
    </row>
    <row r="3" spans="1:5" ht="15.75" customHeight="1" x14ac:dyDescent="0.25">
      <c r="A3" s="341" t="s">
        <v>74</v>
      </c>
      <c r="B3" s="341"/>
      <c r="C3" s="341"/>
      <c r="D3" s="341"/>
      <c r="E3" s="341"/>
    </row>
    <row r="4" spans="1:5" ht="15" customHeight="1" x14ac:dyDescent="0.25">
      <c r="A4" s="390" t="s">
        <v>95</v>
      </c>
      <c r="B4" s="390"/>
      <c r="C4" s="390"/>
      <c r="D4" s="390"/>
      <c r="E4" s="390"/>
    </row>
    <row r="5" spans="1:5" x14ac:dyDescent="0.25">
      <c r="A5" s="59"/>
      <c r="B5" s="59"/>
      <c r="C5" s="59"/>
      <c r="D5" s="138"/>
      <c r="E5" s="138"/>
    </row>
    <row r="6" spans="1:5" ht="45.75" customHeight="1" x14ac:dyDescent="0.25">
      <c r="A6" s="354" t="s">
        <v>44</v>
      </c>
      <c r="B6" s="354" t="s">
        <v>96</v>
      </c>
      <c r="C6" s="354" t="s">
        <v>73</v>
      </c>
      <c r="D6" s="351" t="s">
        <v>45</v>
      </c>
      <c r="E6" s="352"/>
    </row>
    <row r="7" spans="1:5" ht="30" x14ac:dyDescent="0.25">
      <c r="A7" s="355"/>
      <c r="B7" s="355"/>
      <c r="C7" s="355"/>
      <c r="D7" s="137" t="s">
        <v>97</v>
      </c>
      <c r="E7" s="131" t="s">
        <v>1</v>
      </c>
    </row>
    <row r="8" spans="1:5" ht="75" x14ac:dyDescent="0.25">
      <c r="A8" s="60" t="s">
        <v>94</v>
      </c>
      <c r="B8" s="38">
        <v>2301400</v>
      </c>
      <c r="C8" s="38" t="s">
        <v>190</v>
      </c>
      <c r="D8" s="257" t="s">
        <v>191</v>
      </c>
      <c r="E8" s="303">
        <v>10</v>
      </c>
    </row>
    <row r="9" spans="1:5" x14ac:dyDescent="0.25">
      <c r="A9" s="60" t="s">
        <v>94</v>
      </c>
      <c r="B9" s="38">
        <v>2301400</v>
      </c>
      <c r="C9" s="38" t="s">
        <v>98</v>
      </c>
      <c r="D9" s="257" t="s">
        <v>75</v>
      </c>
      <c r="E9" s="303">
        <v>34</v>
      </c>
    </row>
    <row r="10" spans="1:5" x14ac:dyDescent="0.25">
      <c r="A10" s="60" t="s">
        <v>94</v>
      </c>
      <c r="B10" s="38">
        <v>2301401</v>
      </c>
      <c r="C10" s="38" t="s">
        <v>262</v>
      </c>
      <c r="D10" s="257" t="s">
        <v>75</v>
      </c>
      <c r="E10" s="303">
        <v>1</v>
      </c>
    </row>
    <row r="11" spans="1:5" s="246" customFormat="1" ht="60" x14ac:dyDescent="0.25">
      <c r="A11" s="249" t="s">
        <v>94</v>
      </c>
      <c r="B11" s="247">
        <v>2301402</v>
      </c>
      <c r="C11" s="247" t="s">
        <v>284</v>
      </c>
      <c r="D11" s="257" t="s">
        <v>75</v>
      </c>
      <c r="E11" s="303">
        <v>3</v>
      </c>
    </row>
    <row r="12" spans="1:5" s="259" customFormat="1" ht="60" x14ac:dyDescent="0.25">
      <c r="A12" s="249" t="s">
        <v>94</v>
      </c>
      <c r="B12" s="247">
        <v>2301403</v>
      </c>
      <c r="C12" s="247" t="s">
        <v>331</v>
      </c>
      <c r="D12" s="257" t="s">
        <v>93</v>
      </c>
      <c r="E12" s="303">
        <v>140</v>
      </c>
    </row>
    <row r="13" spans="1:5" s="259" customFormat="1" ht="45" x14ac:dyDescent="0.25">
      <c r="A13" s="249" t="s">
        <v>94</v>
      </c>
      <c r="B13" s="247">
        <v>2301404</v>
      </c>
      <c r="C13" s="247" t="s">
        <v>361</v>
      </c>
      <c r="D13" s="257" t="s">
        <v>77</v>
      </c>
      <c r="E13" s="303">
        <v>20</v>
      </c>
    </row>
    <row r="14" spans="1:5" s="259" customFormat="1" ht="75" x14ac:dyDescent="0.25">
      <c r="A14" s="249" t="s">
        <v>94</v>
      </c>
      <c r="B14" s="247">
        <v>2301405</v>
      </c>
      <c r="C14" s="247" t="s">
        <v>332</v>
      </c>
      <c r="D14" s="257" t="s">
        <v>75</v>
      </c>
      <c r="E14" s="303">
        <v>15</v>
      </c>
    </row>
    <row r="15" spans="1:5" ht="60" x14ac:dyDescent="0.25">
      <c r="A15" s="60" t="s">
        <v>94</v>
      </c>
      <c r="B15" s="38">
        <v>2301400</v>
      </c>
      <c r="C15" s="38" t="s">
        <v>232</v>
      </c>
      <c r="D15" s="257" t="s">
        <v>224</v>
      </c>
      <c r="E15" s="303">
        <v>22</v>
      </c>
    </row>
    <row r="16" spans="1:5" x14ac:dyDescent="0.25">
      <c r="A16" s="389"/>
      <c r="B16" s="389"/>
      <c r="C16" s="389"/>
      <c r="D16" s="389"/>
      <c r="E16" s="389"/>
    </row>
    <row r="17" spans="2:2" x14ac:dyDescent="0.25">
      <c r="B17" t="s">
        <v>78</v>
      </c>
    </row>
    <row r="18" spans="2:2" x14ac:dyDescent="0.25">
      <c r="B18" t="s">
        <v>92</v>
      </c>
    </row>
  </sheetData>
  <mergeCells count="8">
    <mergeCell ref="A16:E16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E22" sqref="E2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5" t="s">
        <v>72</v>
      </c>
      <c r="F1" s="1"/>
      <c r="G1" s="1"/>
    </row>
    <row r="2" spans="1:7" ht="102.75" customHeight="1" x14ac:dyDescent="0.25">
      <c r="A2" s="371" t="s">
        <v>395</v>
      </c>
      <c r="B2" s="371"/>
      <c r="C2" s="371"/>
      <c r="D2" s="371"/>
      <c r="E2" s="371"/>
      <c r="F2" s="107"/>
      <c r="G2" s="106"/>
    </row>
    <row r="3" spans="1:7" ht="20.25" customHeight="1" x14ac:dyDescent="0.25">
      <c r="A3" s="371" t="s">
        <v>0</v>
      </c>
      <c r="B3" s="371"/>
      <c r="C3" s="371"/>
      <c r="D3" s="371"/>
      <c r="E3" s="371"/>
      <c r="F3" s="107"/>
      <c r="G3" s="106"/>
    </row>
    <row r="4" spans="1:7" ht="21.75" customHeight="1" x14ac:dyDescent="0.25">
      <c r="A4" s="341" t="s">
        <v>99</v>
      </c>
      <c r="B4" s="341"/>
      <c r="C4" s="341"/>
      <c r="D4" s="341"/>
      <c r="E4" s="341"/>
      <c r="F4" s="1"/>
      <c r="G4" s="1"/>
    </row>
    <row r="5" spans="1:7" ht="37.5" customHeight="1" x14ac:dyDescent="0.25">
      <c r="A5" s="391" t="s">
        <v>44</v>
      </c>
      <c r="B5" s="391" t="s">
        <v>42</v>
      </c>
      <c r="C5" s="393" t="s">
        <v>73</v>
      </c>
      <c r="D5" s="394" t="s">
        <v>45</v>
      </c>
      <c r="E5" s="395"/>
      <c r="F5" s="1"/>
      <c r="G5" s="1"/>
    </row>
    <row r="6" spans="1:7" ht="27" customHeight="1" x14ac:dyDescent="0.25">
      <c r="A6" s="392"/>
      <c r="B6" s="392"/>
      <c r="C6" s="393"/>
      <c r="D6" s="66" t="s">
        <v>46</v>
      </c>
      <c r="E6" s="66" t="s">
        <v>1</v>
      </c>
      <c r="F6" s="1"/>
      <c r="G6" s="1"/>
    </row>
    <row r="7" spans="1:7" ht="15.75" customHeight="1" x14ac:dyDescent="0.25">
      <c r="A7" s="67" t="s">
        <v>100</v>
      </c>
      <c r="B7" s="68" t="s">
        <v>183</v>
      </c>
      <c r="C7" s="70" t="s">
        <v>89</v>
      </c>
      <c r="D7" s="135" t="s">
        <v>77</v>
      </c>
      <c r="E7" s="299">
        <v>15</v>
      </c>
      <c r="F7" s="1"/>
      <c r="G7" s="1"/>
    </row>
    <row r="8" spans="1:7" ht="15.75" customHeight="1" x14ac:dyDescent="0.25">
      <c r="A8" s="67" t="s">
        <v>100</v>
      </c>
      <c r="B8" s="68" t="s">
        <v>183</v>
      </c>
      <c r="C8" s="70" t="s">
        <v>222</v>
      </c>
      <c r="D8" s="159" t="s">
        <v>225</v>
      </c>
      <c r="E8" s="299">
        <v>51</v>
      </c>
      <c r="F8" s="1"/>
      <c r="G8" s="1"/>
    </row>
    <row r="9" spans="1:7" ht="15.75" customHeight="1" x14ac:dyDescent="0.25">
      <c r="A9" s="67" t="s">
        <v>100</v>
      </c>
      <c r="B9" s="68" t="s">
        <v>183</v>
      </c>
      <c r="C9" s="70" t="s">
        <v>239</v>
      </c>
      <c r="D9" s="198" t="s">
        <v>75</v>
      </c>
      <c r="E9" s="299">
        <v>1</v>
      </c>
      <c r="F9" s="1"/>
      <c r="G9" s="1"/>
    </row>
    <row r="10" spans="1:7" ht="15.75" customHeight="1" x14ac:dyDescent="0.25">
      <c r="A10" s="67" t="s">
        <v>100</v>
      </c>
      <c r="B10" s="232" t="s">
        <v>102</v>
      </c>
      <c r="C10" s="70" t="s">
        <v>262</v>
      </c>
      <c r="D10" s="228" t="s">
        <v>75</v>
      </c>
      <c r="E10" s="299">
        <v>17</v>
      </c>
      <c r="F10" s="1"/>
      <c r="G10" s="1"/>
    </row>
    <row r="11" spans="1:7" ht="15.75" customHeight="1" x14ac:dyDescent="0.25">
      <c r="A11" s="67" t="s">
        <v>100</v>
      </c>
      <c r="B11" s="232" t="s">
        <v>102</v>
      </c>
      <c r="C11" s="70" t="s">
        <v>270</v>
      </c>
      <c r="D11" s="228" t="s">
        <v>75</v>
      </c>
      <c r="E11" s="299">
        <v>335</v>
      </c>
      <c r="F11" s="1"/>
      <c r="G11" s="1"/>
    </row>
    <row r="12" spans="1:7" s="246" customFormat="1" ht="15.75" customHeight="1" x14ac:dyDescent="0.25">
      <c r="A12" s="67" t="s">
        <v>100</v>
      </c>
      <c r="B12" s="232" t="s">
        <v>183</v>
      </c>
      <c r="C12" s="70" t="s">
        <v>65</v>
      </c>
      <c r="D12" s="242" t="s">
        <v>75</v>
      </c>
      <c r="E12" s="299">
        <v>3</v>
      </c>
      <c r="F12" s="1"/>
      <c r="G12" s="1"/>
    </row>
    <row r="13" spans="1:7" s="246" customFormat="1" ht="15.75" customHeight="1" x14ac:dyDescent="0.25">
      <c r="A13" s="67" t="s">
        <v>100</v>
      </c>
      <c r="B13" s="232" t="s">
        <v>183</v>
      </c>
      <c r="C13" s="70" t="s">
        <v>285</v>
      </c>
      <c r="D13" s="242" t="s">
        <v>101</v>
      </c>
      <c r="E13" s="299">
        <v>24</v>
      </c>
      <c r="F13" s="1"/>
      <c r="G13" s="1"/>
    </row>
    <row r="14" spans="1:7" ht="15.75" customHeight="1" x14ac:dyDescent="0.25">
      <c r="A14" s="67" t="s">
        <v>100</v>
      </c>
      <c r="B14" s="232" t="s">
        <v>183</v>
      </c>
      <c r="C14" s="70" t="s">
        <v>271</v>
      </c>
      <c r="D14" s="228" t="s">
        <v>75</v>
      </c>
      <c r="E14" s="299">
        <v>16</v>
      </c>
      <c r="F14" s="1"/>
      <c r="G14" s="1"/>
    </row>
    <row r="15" spans="1:7" s="259" customFormat="1" ht="15.75" customHeight="1" x14ac:dyDescent="0.25">
      <c r="A15" s="67" t="s">
        <v>100</v>
      </c>
      <c r="B15" s="232" t="s">
        <v>183</v>
      </c>
      <c r="C15" s="70" t="s">
        <v>184</v>
      </c>
      <c r="D15" s="276" t="s">
        <v>75</v>
      </c>
      <c r="E15" s="299">
        <v>6</v>
      </c>
      <c r="F15" s="1"/>
      <c r="G15" s="1"/>
    </row>
    <row r="16" spans="1:7" s="259" customFormat="1" ht="15.75" customHeight="1" x14ac:dyDescent="0.25">
      <c r="A16" s="67" t="s">
        <v>100</v>
      </c>
      <c r="B16" s="232" t="s">
        <v>183</v>
      </c>
      <c r="C16" s="70" t="s">
        <v>90</v>
      </c>
      <c r="D16" s="276" t="s">
        <v>101</v>
      </c>
      <c r="E16" s="299">
        <v>80</v>
      </c>
      <c r="F16" s="1"/>
      <c r="G16" s="1"/>
    </row>
    <row r="17" spans="1:14" s="259" customFormat="1" ht="15.75" customHeight="1" x14ac:dyDescent="0.25">
      <c r="A17" s="67" t="s">
        <v>100</v>
      </c>
      <c r="B17" s="232" t="s">
        <v>183</v>
      </c>
      <c r="C17" s="70" t="s">
        <v>89</v>
      </c>
      <c r="D17" s="276" t="s">
        <v>77</v>
      </c>
      <c r="E17" s="299">
        <v>50</v>
      </c>
      <c r="F17" s="1"/>
      <c r="G17" s="1"/>
    </row>
    <row r="18" spans="1:14" s="259" customFormat="1" ht="15.75" customHeight="1" x14ac:dyDescent="0.25">
      <c r="A18" s="67" t="s">
        <v>100</v>
      </c>
      <c r="B18" s="232" t="s">
        <v>183</v>
      </c>
      <c r="C18" s="70" t="s">
        <v>184</v>
      </c>
      <c r="D18" s="290" t="s">
        <v>75</v>
      </c>
      <c r="E18" s="299">
        <v>10</v>
      </c>
      <c r="F18" s="1"/>
      <c r="G18" s="1"/>
    </row>
    <row r="19" spans="1:14" s="259" customFormat="1" ht="15.75" customHeight="1" x14ac:dyDescent="0.25">
      <c r="A19" s="67" t="s">
        <v>100</v>
      </c>
      <c r="B19" s="232" t="s">
        <v>102</v>
      </c>
      <c r="C19" s="70" t="s">
        <v>129</v>
      </c>
      <c r="D19" s="301" t="s">
        <v>75</v>
      </c>
      <c r="E19" s="299">
        <v>60</v>
      </c>
      <c r="F19" s="1"/>
      <c r="G19" s="1"/>
    </row>
    <row r="20" spans="1:14" s="259" customFormat="1" ht="15.75" customHeight="1" x14ac:dyDescent="0.25">
      <c r="A20" s="67" t="s">
        <v>100</v>
      </c>
      <c r="B20" s="232" t="s">
        <v>183</v>
      </c>
      <c r="C20" s="70" t="s">
        <v>223</v>
      </c>
      <c r="D20" s="290" t="s">
        <v>75</v>
      </c>
      <c r="E20" s="299">
        <v>17.733000000000001</v>
      </c>
      <c r="F20" s="1"/>
      <c r="G20" s="1"/>
    </row>
    <row r="21" spans="1:14" s="259" customFormat="1" ht="15.75" customHeight="1" x14ac:dyDescent="0.25">
      <c r="A21" s="67" t="s">
        <v>100</v>
      </c>
      <c r="B21" s="232" t="s">
        <v>102</v>
      </c>
      <c r="C21" s="70" t="s">
        <v>373</v>
      </c>
      <c r="D21" s="309" t="s">
        <v>101</v>
      </c>
      <c r="E21" s="299">
        <v>180</v>
      </c>
      <c r="F21" s="1"/>
      <c r="G21" s="1"/>
    </row>
    <row r="22" spans="1:14" ht="15.75" x14ac:dyDescent="0.25">
      <c r="A22" s="71" t="s">
        <v>105</v>
      </c>
      <c r="B22" s="72"/>
      <c r="C22" s="72"/>
      <c r="D22" s="72"/>
      <c r="E22" s="73">
        <f>SUM(E7:E21)</f>
        <v>865.73299999999995</v>
      </c>
      <c r="F22" s="1"/>
      <c r="G22" s="1"/>
    </row>
    <row r="23" spans="1:14" ht="15.75" x14ac:dyDescent="0.25">
      <c r="A23" s="141"/>
      <c r="B23" s="62"/>
      <c r="C23" s="62"/>
      <c r="D23" s="62"/>
      <c r="E23" s="63"/>
      <c r="F23" s="1"/>
      <c r="G23" s="1"/>
    </row>
    <row r="24" spans="1:14" ht="15.75" x14ac:dyDescent="0.25">
      <c r="A24" s="4" t="s">
        <v>106</v>
      </c>
      <c r="F24" s="1"/>
      <c r="G24" s="1"/>
    </row>
    <row r="25" spans="1:14" ht="15.75" x14ac:dyDescent="0.25">
      <c r="A25" s="4"/>
      <c r="F25" s="4"/>
      <c r="G25" s="1"/>
    </row>
    <row r="26" spans="1:14" ht="15.75" x14ac:dyDescent="0.25">
      <c r="A26" s="1"/>
      <c r="B26" s="1"/>
      <c r="C26" s="1"/>
      <c r="D26" s="1"/>
      <c r="E26" s="1"/>
      <c r="F26" s="4"/>
      <c r="G26" s="4"/>
    </row>
    <row r="27" spans="1:14" ht="15.75" x14ac:dyDescent="0.25">
      <c r="F27" s="326"/>
      <c r="G27" s="326"/>
    </row>
    <row r="28" spans="1:14" ht="15.75" x14ac:dyDescent="0.25">
      <c r="F28" s="1"/>
      <c r="G28" s="1"/>
    </row>
    <row r="29" spans="1:14" ht="15.75" x14ac:dyDescent="0.25">
      <c r="F29" s="4"/>
      <c r="G29" s="1"/>
    </row>
    <row r="32" spans="1:14" ht="15.75" x14ac:dyDescent="0.25">
      <c r="F32" s="1"/>
      <c r="G32" s="1"/>
      <c r="H32" s="1"/>
      <c r="I32" s="1"/>
      <c r="J32" s="1"/>
      <c r="K32" s="1"/>
      <c r="L32" s="1"/>
      <c r="M32" s="1"/>
      <c r="N32" s="1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G7" sqref="G7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76"/>
      <c r="B1" s="76"/>
      <c r="C1" s="76"/>
      <c r="D1" s="76"/>
      <c r="E1" s="77" t="s">
        <v>72</v>
      </c>
    </row>
    <row r="2" spans="1:5" ht="95.25" customHeight="1" x14ac:dyDescent="0.3">
      <c r="A2" s="76"/>
      <c r="B2" s="398" t="s">
        <v>392</v>
      </c>
      <c r="C2" s="398"/>
      <c r="D2" s="78"/>
      <c r="E2" s="79"/>
    </row>
    <row r="3" spans="1:5" ht="31.5" customHeight="1" x14ac:dyDescent="0.3">
      <c r="A3" s="76"/>
      <c r="B3" s="398" t="s">
        <v>0</v>
      </c>
      <c r="C3" s="398"/>
      <c r="D3" s="78"/>
      <c r="E3" s="79"/>
    </row>
    <row r="4" spans="1:5" ht="42" customHeight="1" x14ac:dyDescent="0.3">
      <c r="A4" s="76"/>
      <c r="B4" s="399" t="s">
        <v>107</v>
      </c>
      <c r="C4" s="400"/>
      <c r="D4" s="80"/>
      <c r="E4" s="79"/>
    </row>
    <row r="5" spans="1:5" ht="60" customHeight="1" x14ac:dyDescent="0.3">
      <c r="A5" s="401" t="s">
        <v>44</v>
      </c>
      <c r="B5" s="401" t="s">
        <v>42</v>
      </c>
      <c r="C5" s="401" t="s">
        <v>73</v>
      </c>
      <c r="D5" s="396" t="s">
        <v>45</v>
      </c>
      <c r="E5" s="397"/>
    </row>
    <row r="6" spans="1:5" ht="57.75" customHeight="1" x14ac:dyDescent="0.25">
      <c r="A6" s="402"/>
      <c r="B6" s="402"/>
      <c r="C6" s="402"/>
      <c r="D6" s="81" t="s">
        <v>46</v>
      </c>
      <c r="E6" s="82" t="s">
        <v>1</v>
      </c>
    </row>
    <row r="7" spans="1:5" ht="37.5" customHeight="1" x14ac:dyDescent="0.3">
      <c r="A7" s="243" t="s">
        <v>107</v>
      </c>
      <c r="B7" s="244" t="s">
        <v>145</v>
      </c>
      <c r="C7" s="245" t="s">
        <v>172</v>
      </c>
      <c r="D7" s="123" t="s">
        <v>51</v>
      </c>
      <c r="E7" s="123">
        <v>2</v>
      </c>
    </row>
    <row r="8" spans="1:5" ht="28.5" customHeight="1" x14ac:dyDescent="0.3">
      <c r="A8" s="76"/>
      <c r="B8" s="76"/>
      <c r="C8" s="76"/>
      <c r="D8" s="76"/>
      <c r="E8" s="76"/>
    </row>
    <row r="9" spans="1:5" ht="30" customHeight="1" x14ac:dyDescent="0.3">
      <c r="A9" s="76"/>
      <c r="B9" s="76"/>
      <c r="C9" s="76"/>
      <c r="D9" s="76"/>
      <c r="E9" s="76"/>
    </row>
    <row r="10" spans="1:5" ht="18.75" x14ac:dyDescent="0.3">
      <c r="A10" s="76"/>
      <c r="B10" s="76"/>
      <c r="C10" s="76"/>
      <c r="D10" s="76"/>
      <c r="E10" s="76"/>
    </row>
    <row r="11" spans="1:5" ht="18.75" x14ac:dyDescent="0.3">
      <c r="A11" s="76"/>
      <c r="B11" s="76"/>
      <c r="C11" s="76"/>
      <c r="D11" s="76"/>
      <c r="E11" s="76"/>
    </row>
    <row r="12" spans="1:5" ht="18.75" x14ac:dyDescent="0.3">
      <c r="A12" s="76"/>
      <c r="B12" s="76"/>
      <c r="C12" s="76"/>
      <c r="D12" s="76"/>
      <c r="E12" s="76"/>
    </row>
    <row r="13" spans="1:5" ht="18.75" x14ac:dyDescent="0.3">
      <c r="A13" s="76"/>
      <c r="B13" s="76"/>
      <c r="C13" s="76"/>
      <c r="D13" s="76"/>
      <c r="E13" s="76"/>
    </row>
    <row r="14" spans="1:5" ht="18.75" x14ac:dyDescent="0.3">
      <c r="A14" s="76"/>
      <c r="B14" s="76"/>
      <c r="C14" s="76"/>
      <c r="D14" s="76"/>
      <c r="E14" s="76"/>
    </row>
    <row r="15" spans="1:5" ht="18.75" x14ac:dyDescent="0.3">
      <c r="A15" s="76"/>
      <c r="B15" s="76"/>
      <c r="C15" s="76"/>
      <c r="D15" s="76"/>
      <c r="E15" s="76"/>
    </row>
    <row r="16" spans="1:5" ht="18.75" x14ac:dyDescent="0.3">
      <c r="A16" s="76"/>
      <c r="B16" s="76"/>
      <c r="C16" s="76"/>
      <c r="D16" s="76"/>
      <c r="E16" s="76"/>
    </row>
    <row r="17" spans="1:5" ht="18.75" x14ac:dyDescent="0.3">
      <c r="A17" s="76"/>
      <c r="B17" s="76"/>
      <c r="C17" s="76"/>
      <c r="D17" s="76"/>
      <c r="E17" s="76"/>
    </row>
    <row r="18" spans="1:5" ht="18.75" x14ac:dyDescent="0.3">
      <c r="A18" s="76"/>
      <c r="B18" s="76"/>
      <c r="C18" s="76"/>
      <c r="D18" s="76"/>
      <c r="E18" s="76"/>
    </row>
    <row r="19" spans="1:5" ht="18.75" x14ac:dyDescent="0.3">
      <c r="A19" s="76"/>
      <c r="B19" s="76"/>
      <c r="C19" s="76"/>
      <c r="D19" s="76"/>
      <c r="E19" s="76"/>
    </row>
    <row r="20" spans="1:5" ht="18.75" x14ac:dyDescent="0.3">
      <c r="A20" s="76"/>
      <c r="B20" s="76"/>
      <c r="C20" s="76"/>
      <c r="D20" s="76"/>
      <c r="E20" s="76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J10" sqref="J10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3"/>
      <c r="B1" s="83"/>
      <c r="C1" s="83"/>
      <c r="D1" s="83"/>
      <c r="E1" s="84" t="s">
        <v>72</v>
      </c>
    </row>
    <row r="2" spans="1:5" ht="72" customHeight="1" x14ac:dyDescent="0.25">
      <c r="A2" s="404" t="s">
        <v>394</v>
      </c>
      <c r="B2" s="404"/>
      <c r="C2" s="404"/>
      <c r="D2" s="404"/>
      <c r="E2" s="404"/>
    </row>
    <row r="3" spans="1:5" ht="15.75" customHeight="1" x14ac:dyDescent="0.25">
      <c r="A3" s="405" t="s">
        <v>74</v>
      </c>
      <c r="B3" s="405"/>
      <c r="C3" s="405"/>
      <c r="D3" s="405"/>
      <c r="E3" s="405"/>
    </row>
    <row r="4" spans="1:5" ht="15" customHeight="1" x14ac:dyDescent="0.25">
      <c r="A4" s="406" t="s">
        <v>156</v>
      </c>
      <c r="B4" s="406"/>
      <c r="C4" s="406"/>
      <c r="D4" s="406"/>
      <c r="E4" s="406"/>
    </row>
    <row r="5" spans="1:5" x14ac:dyDescent="0.25">
      <c r="A5" s="111"/>
      <c r="B5" s="111"/>
      <c r="C5" s="111"/>
      <c r="D5" s="139"/>
      <c r="E5" s="139"/>
    </row>
    <row r="6" spans="1:5" ht="48.75" customHeight="1" x14ac:dyDescent="0.25">
      <c r="A6" s="407" t="s">
        <v>44</v>
      </c>
      <c r="B6" s="407" t="s">
        <v>96</v>
      </c>
      <c r="C6" s="407" t="s">
        <v>73</v>
      </c>
      <c r="D6" s="407" t="s">
        <v>45</v>
      </c>
      <c r="E6" s="407"/>
    </row>
    <row r="7" spans="1:5" ht="28.5" x14ac:dyDescent="0.25">
      <c r="A7" s="407"/>
      <c r="B7" s="407"/>
      <c r="C7" s="407"/>
      <c r="D7" s="112" t="s">
        <v>97</v>
      </c>
      <c r="E7" s="140" t="s">
        <v>1</v>
      </c>
    </row>
    <row r="8" spans="1:5" ht="15.75" x14ac:dyDescent="0.25">
      <c r="A8" s="310" t="s">
        <v>108</v>
      </c>
      <c r="B8" s="316">
        <v>2301400</v>
      </c>
      <c r="C8" s="317" t="s">
        <v>184</v>
      </c>
      <c r="D8" s="318" t="s">
        <v>51</v>
      </c>
      <c r="E8" s="319">
        <v>6</v>
      </c>
    </row>
    <row r="9" spans="1:5" ht="78.75" x14ac:dyDescent="0.25">
      <c r="A9" s="311"/>
      <c r="B9" s="316">
        <v>2301400</v>
      </c>
      <c r="C9" s="320" t="s">
        <v>263</v>
      </c>
      <c r="D9" s="321" t="s">
        <v>51</v>
      </c>
      <c r="E9" s="321">
        <v>14</v>
      </c>
    </row>
    <row r="10" spans="1:5" ht="94.5" x14ac:dyDescent="0.25">
      <c r="A10" s="312"/>
      <c r="B10" s="316">
        <v>2301400</v>
      </c>
      <c r="C10" s="322" t="s">
        <v>346</v>
      </c>
      <c r="D10" s="322" t="s">
        <v>51</v>
      </c>
      <c r="E10" s="323">
        <v>10</v>
      </c>
    </row>
    <row r="11" spans="1:5" s="259" customFormat="1" ht="15.75" x14ac:dyDescent="0.25">
      <c r="A11" s="313"/>
      <c r="B11" s="314"/>
      <c r="C11" s="314"/>
      <c r="D11" s="314"/>
      <c r="E11" s="315"/>
    </row>
    <row r="12" spans="1:5" ht="15" customHeight="1" x14ac:dyDescent="0.25">
      <c r="A12" s="403" t="s">
        <v>109</v>
      </c>
      <c r="B12" s="403"/>
      <c r="C12" s="403"/>
      <c r="D12" s="403"/>
      <c r="E12" s="403"/>
    </row>
    <row r="13" spans="1:5" x14ac:dyDescent="0.25">
      <c r="A13" s="83"/>
      <c r="B13" s="83"/>
      <c r="C13" s="83"/>
      <c r="D13" s="83"/>
      <c r="E13" s="83"/>
    </row>
    <row r="14" spans="1:5" ht="15" customHeight="1" x14ac:dyDescent="0.25">
      <c r="A14" s="83"/>
      <c r="B14" s="83"/>
      <c r="C14" s="83"/>
      <c r="D14" s="83"/>
      <c r="E14" s="83"/>
    </row>
    <row r="15" spans="1:5" x14ac:dyDescent="0.25">
      <c r="A15" s="83" t="s">
        <v>110</v>
      </c>
      <c r="B15" s="83"/>
      <c r="C15" s="83"/>
      <c r="D15" s="83"/>
      <c r="E15" s="83"/>
    </row>
    <row r="16" spans="1:5" x14ac:dyDescent="0.25">
      <c r="A16" s="83"/>
      <c r="B16" s="83"/>
      <c r="C16" s="83"/>
      <c r="D16" s="83"/>
      <c r="E16" s="83"/>
    </row>
    <row r="22" ht="15" customHeight="1" x14ac:dyDescent="0.25"/>
    <row r="24" ht="15" customHeight="1" x14ac:dyDescent="0.25"/>
  </sheetData>
  <mergeCells count="8">
    <mergeCell ref="A12:E1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H7" sqref="H7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89" t="s">
        <v>72</v>
      </c>
      <c r="E1" s="389"/>
    </row>
    <row r="2" spans="1:5" ht="60.75" customHeight="1" x14ac:dyDescent="0.25">
      <c r="B2" s="371" t="s">
        <v>385</v>
      </c>
      <c r="C2" s="371"/>
      <c r="D2" s="371"/>
      <c r="E2" s="64"/>
    </row>
    <row r="3" spans="1:5" ht="28.5" customHeight="1" x14ac:dyDescent="0.25">
      <c r="A3" s="184"/>
      <c r="B3" s="410" t="s">
        <v>0</v>
      </c>
      <c r="C3" s="410"/>
      <c r="D3" s="410"/>
      <c r="E3" s="64"/>
    </row>
    <row r="4" spans="1:5" ht="15.75" customHeight="1" x14ac:dyDescent="0.25">
      <c r="B4" s="411" t="s">
        <v>95</v>
      </c>
      <c r="C4" s="411"/>
      <c r="D4" s="411"/>
      <c r="E4" s="64"/>
    </row>
    <row r="5" spans="1:5" ht="15" customHeight="1" x14ac:dyDescent="0.25">
      <c r="A5" s="354" t="s">
        <v>44</v>
      </c>
      <c r="B5" s="354" t="s">
        <v>42</v>
      </c>
      <c r="C5" s="354" t="s">
        <v>73</v>
      </c>
      <c r="D5" s="351" t="s">
        <v>45</v>
      </c>
      <c r="E5" s="409"/>
    </row>
    <row r="6" spans="1:5" ht="39" customHeight="1" x14ac:dyDescent="0.25">
      <c r="A6" s="355"/>
      <c r="B6" s="355"/>
      <c r="C6" s="355"/>
      <c r="D6" s="130" t="s">
        <v>46</v>
      </c>
      <c r="E6" s="131" t="s">
        <v>1</v>
      </c>
    </row>
    <row r="7" spans="1:5" ht="60" customHeight="1" x14ac:dyDescent="0.25">
      <c r="A7" s="275" t="s">
        <v>231</v>
      </c>
      <c r="B7" s="188" t="s">
        <v>185</v>
      </c>
      <c r="C7" s="126" t="s">
        <v>65</v>
      </c>
      <c r="D7" s="69" t="s">
        <v>66</v>
      </c>
      <c r="E7" s="302">
        <v>2</v>
      </c>
    </row>
    <row r="8" spans="1:5" x14ac:dyDescent="0.25">
      <c r="A8" s="227"/>
      <c r="B8" s="233"/>
      <c r="C8" s="231" t="s">
        <v>341</v>
      </c>
      <c r="D8" s="230" t="s">
        <v>66</v>
      </c>
      <c r="E8" s="303">
        <v>40</v>
      </c>
    </row>
    <row r="9" spans="1:5" x14ac:dyDescent="0.25">
      <c r="A9" s="227"/>
      <c r="B9" s="233"/>
      <c r="C9" s="231" t="s">
        <v>272</v>
      </c>
      <c r="D9" s="230" t="s">
        <v>66</v>
      </c>
      <c r="E9" s="303">
        <v>68</v>
      </c>
    </row>
    <row r="10" spans="1:5" s="259" customFormat="1" x14ac:dyDescent="0.25">
      <c r="A10" s="289"/>
      <c r="B10" s="233"/>
      <c r="C10" s="248" t="s">
        <v>172</v>
      </c>
      <c r="D10" s="249" t="s">
        <v>66</v>
      </c>
      <c r="E10" s="303">
        <v>2</v>
      </c>
    </row>
    <row r="11" spans="1:5" s="259" customFormat="1" x14ac:dyDescent="0.25">
      <c r="A11" s="289"/>
      <c r="B11" s="233"/>
      <c r="C11" s="248" t="s">
        <v>333</v>
      </c>
      <c r="D11" s="249" t="s">
        <v>66</v>
      </c>
      <c r="E11" s="303">
        <v>16</v>
      </c>
    </row>
    <row r="12" spans="1:5" x14ac:dyDescent="0.25">
      <c r="A12" s="228"/>
      <c r="B12" s="233"/>
      <c r="C12" s="231" t="s">
        <v>271</v>
      </c>
      <c r="D12" s="230" t="s">
        <v>66</v>
      </c>
      <c r="E12" s="303">
        <v>7</v>
      </c>
    </row>
    <row r="13" spans="1:5" x14ac:dyDescent="0.25">
      <c r="E13" s="304"/>
    </row>
    <row r="14" spans="1:5" x14ac:dyDescent="0.25">
      <c r="A14" s="408" t="s">
        <v>148</v>
      </c>
      <c r="B14" s="408"/>
      <c r="C14" s="408"/>
      <c r="D14" s="408"/>
      <c r="E14" s="408"/>
    </row>
  </sheetData>
  <mergeCells count="9">
    <mergeCell ref="A14:E14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G2" sqref="G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5" t="s">
        <v>72</v>
      </c>
    </row>
    <row r="2" spans="1:5" ht="93.75" customHeight="1" x14ac:dyDescent="0.25">
      <c r="B2" s="341" t="s">
        <v>385</v>
      </c>
      <c r="C2" s="341"/>
      <c r="D2" s="136"/>
      <c r="E2" s="64"/>
    </row>
    <row r="3" spans="1:5" ht="39.75" customHeight="1" x14ac:dyDescent="0.25">
      <c r="B3" s="412" t="s">
        <v>199</v>
      </c>
      <c r="C3" s="413"/>
      <c r="D3" s="65"/>
      <c r="E3" s="64"/>
    </row>
    <row r="4" spans="1:5" ht="15" customHeight="1" x14ac:dyDescent="0.25">
      <c r="A4" s="354" t="s">
        <v>44</v>
      </c>
      <c r="B4" s="354" t="s">
        <v>42</v>
      </c>
      <c r="C4" s="354" t="s">
        <v>73</v>
      </c>
      <c r="D4" s="351" t="s">
        <v>45</v>
      </c>
      <c r="E4" s="352"/>
    </row>
    <row r="5" spans="1:5" x14ac:dyDescent="0.25">
      <c r="A5" s="355"/>
      <c r="B5" s="355"/>
      <c r="C5" s="355"/>
      <c r="D5" s="137" t="s">
        <v>46</v>
      </c>
      <c r="E5" s="131" t="s">
        <v>1</v>
      </c>
    </row>
    <row r="6" spans="1:5" x14ac:dyDescent="0.25">
      <c r="A6" s="93" t="s">
        <v>136</v>
      </c>
      <c r="B6" s="119" t="s">
        <v>192</v>
      </c>
      <c r="C6" s="206" t="s">
        <v>140</v>
      </c>
      <c r="D6" s="120" t="s">
        <v>51</v>
      </c>
      <c r="E6" s="197">
        <v>100</v>
      </c>
    </row>
    <row r="7" spans="1:5" x14ac:dyDescent="0.25">
      <c r="A7" s="93" t="s">
        <v>136</v>
      </c>
      <c r="B7" s="119" t="s">
        <v>192</v>
      </c>
      <c r="C7" s="206" t="s">
        <v>238</v>
      </c>
      <c r="D7" s="120" t="s">
        <v>41</v>
      </c>
      <c r="E7" s="197">
        <v>50</v>
      </c>
    </row>
    <row r="8" spans="1:5" x14ac:dyDescent="0.25">
      <c r="A8" s="93" t="s">
        <v>136</v>
      </c>
      <c r="B8" s="119" t="s">
        <v>192</v>
      </c>
      <c r="C8" s="207" t="s">
        <v>143</v>
      </c>
      <c r="D8" s="120" t="s">
        <v>144</v>
      </c>
      <c r="E8" s="197">
        <v>34</v>
      </c>
    </row>
    <row r="9" spans="1:5" x14ac:dyDescent="0.25">
      <c r="A9" s="93" t="s">
        <v>136</v>
      </c>
      <c r="B9" s="119" t="s">
        <v>192</v>
      </c>
      <c r="C9" s="206" t="s">
        <v>259</v>
      </c>
      <c r="D9" s="93" t="s">
        <v>41</v>
      </c>
      <c r="E9" s="197">
        <v>18</v>
      </c>
    </row>
    <row r="10" spans="1:5" x14ac:dyDescent="0.25">
      <c r="A10" s="93" t="s">
        <v>136</v>
      </c>
      <c r="B10" s="119" t="s">
        <v>192</v>
      </c>
      <c r="C10" s="206" t="s">
        <v>273</v>
      </c>
      <c r="D10" s="93" t="s">
        <v>51</v>
      </c>
      <c r="E10" s="197">
        <v>10</v>
      </c>
    </row>
    <row r="11" spans="1:5" x14ac:dyDescent="0.25">
      <c r="A11" s="93" t="s">
        <v>136</v>
      </c>
      <c r="B11" s="119" t="s">
        <v>192</v>
      </c>
      <c r="C11" s="206" t="s">
        <v>274</v>
      </c>
      <c r="D11" s="93" t="s">
        <v>51</v>
      </c>
      <c r="E11" s="197">
        <v>7</v>
      </c>
    </row>
    <row r="12" spans="1:5" x14ac:dyDescent="0.25">
      <c r="A12" s="93"/>
      <c r="B12" s="144"/>
      <c r="C12" s="208" t="s">
        <v>111</v>
      </c>
      <c r="D12" s="121"/>
      <c r="E12" s="121">
        <f>SUM(E6:E11)</f>
        <v>219</v>
      </c>
    </row>
    <row r="15" spans="1:5" x14ac:dyDescent="0.25">
      <c r="C15" s="74" t="s">
        <v>149</v>
      </c>
      <c r="D15" s="74"/>
      <c r="E15" s="74" t="s">
        <v>150</v>
      </c>
    </row>
    <row r="16" spans="1:5" x14ac:dyDescent="0.25">
      <c r="C16" s="74"/>
      <c r="D16" s="74"/>
      <c r="E16" s="74"/>
    </row>
    <row r="17" spans="3:5" x14ac:dyDescent="0.25">
      <c r="C17" s="74" t="s">
        <v>92</v>
      </c>
      <c r="D17" s="74"/>
      <c r="E17" s="74" t="s">
        <v>242</v>
      </c>
    </row>
    <row r="18" spans="3:5" x14ac:dyDescent="0.25">
      <c r="C18" s="74"/>
      <c r="D18" s="74"/>
      <c r="E18" s="74"/>
    </row>
    <row r="19" spans="3:5" x14ac:dyDescent="0.25">
      <c r="C19" s="74" t="s">
        <v>244</v>
      </c>
      <c r="D19" s="74"/>
      <c r="E19" s="74" t="s">
        <v>243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4" workbookViewId="0">
      <selection activeCell="H13" sqref="H13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18" t="s">
        <v>112</v>
      </c>
      <c r="B2" s="418"/>
      <c r="C2" s="418"/>
      <c r="D2" s="418"/>
      <c r="E2" s="418"/>
    </row>
    <row r="3" spans="1:5" x14ac:dyDescent="0.25">
      <c r="A3" s="418" t="s">
        <v>113</v>
      </c>
      <c r="B3" s="418"/>
      <c r="C3" s="418"/>
      <c r="D3" s="418"/>
      <c r="E3" s="418"/>
    </row>
    <row r="4" spans="1:5" x14ac:dyDescent="0.25">
      <c r="A4" s="418" t="s">
        <v>114</v>
      </c>
      <c r="B4" s="418"/>
      <c r="C4" s="418"/>
      <c r="D4" s="418"/>
      <c r="E4" s="418"/>
    </row>
    <row r="5" spans="1:5" x14ac:dyDescent="0.25">
      <c r="A5" s="418" t="s">
        <v>115</v>
      </c>
      <c r="B5" s="418"/>
      <c r="C5" s="418"/>
      <c r="D5" s="418"/>
      <c r="E5" s="418"/>
    </row>
    <row r="6" spans="1:5" x14ac:dyDescent="0.25">
      <c r="A6" s="418" t="s">
        <v>389</v>
      </c>
      <c r="B6" s="418"/>
      <c r="C6" s="418"/>
      <c r="D6" s="418"/>
      <c r="E6" s="418"/>
    </row>
    <row r="7" spans="1:5" x14ac:dyDescent="0.25">
      <c r="A7" s="5"/>
      <c r="B7" s="5"/>
      <c r="C7" s="5"/>
      <c r="D7" s="5"/>
      <c r="E7" s="5"/>
    </row>
    <row r="8" spans="1:5" x14ac:dyDescent="0.25">
      <c r="A8" s="415" t="s">
        <v>0</v>
      </c>
      <c r="B8" s="415"/>
      <c r="C8" s="415"/>
      <c r="D8" s="415"/>
      <c r="E8" s="415"/>
    </row>
    <row r="9" spans="1:5" ht="15" customHeight="1" x14ac:dyDescent="0.25">
      <c r="A9" s="416" t="s">
        <v>116</v>
      </c>
      <c r="B9" s="416"/>
      <c r="C9" s="416"/>
      <c r="D9" s="416"/>
      <c r="E9" s="416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17" t="s">
        <v>44</v>
      </c>
      <c r="B11" s="417" t="s">
        <v>42</v>
      </c>
      <c r="C11" s="417" t="s">
        <v>43</v>
      </c>
      <c r="D11" s="417" t="s">
        <v>45</v>
      </c>
      <c r="E11" s="417"/>
    </row>
    <row r="12" spans="1:5" ht="22.5" x14ac:dyDescent="0.25">
      <c r="A12" s="417"/>
      <c r="B12" s="417"/>
      <c r="C12" s="417"/>
      <c r="D12" s="142" t="s">
        <v>46</v>
      </c>
      <c r="E12" s="142" t="s">
        <v>1</v>
      </c>
    </row>
    <row r="13" spans="1:5" ht="15" customHeight="1" x14ac:dyDescent="0.25">
      <c r="A13" s="414" t="s">
        <v>117</v>
      </c>
      <c r="B13" s="87">
        <v>2301400</v>
      </c>
      <c r="C13" s="117" t="s">
        <v>169</v>
      </c>
      <c r="D13" s="88" t="s">
        <v>66</v>
      </c>
      <c r="E13" s="240">
        <v>1</v>
      </c>
    </row>
    <row r="14" spans="1:5" x14ac:dyDescent="0.25">
      <c r="A14" s="414"/>
      <c r="B14" s="89">
        <v>2301400</v>
      </c>
      <c r="C14" s="105" t="s">
        <v>118</v>
      </c>
      <c r="D14" s="88" t="s">
        <v>47</v>
      </c>
      <c r="E14" s="240">
        <v>36</v>
      </c>
    </row>
    <row r="15" spans="1:5" ht="15" customHeight="1" x14ac:dyDescent="0.25">
      <c r="A15" s="414"/>
      <c r="B15" s="89">
        <v>2301400</v>
      </c>
      <c r="C15" s="90" t="s">
        <v>151</v>
      </c>
      <c r="D15" s="127" t="s">
        <v>47</v>
      </c>
      <c r="E15" s="240">
        <v>5</v>
      </c>
    </row>
    <row r="16" spans="1:5" s="259" customFormat="1" ht="15" customHeight="1" x14ac:dyDescent="0.25">
      <c r="A16" s="414"/>
      <c r="B16" s="89">
        <v>2301400</v>
      </c>
      <c r="C16" s="90" t="s">
        <v>344</v>
      </c>
      <c r="D16" s="127" t="s">
        <v>66</v>
      </c>
      <c r="E16" s="240">
        <v>49</v>
      </c>
    </row>
    <row r="17" spans="1:5" x14ac:dyDescent="0.25">
      <c r="A17" s="414"/>
      <c r="B17" s="89">
        <v>2301400</v>
      </c>
      <c r="C17" s="90" t="s">
        <v>152</v>
      </c>
      <c r="D17" s="127" t="s">
        <v>47</v>
      </c>
      <c r="E17" s="240">
        <v>14</v>
      </c>
    </row>
    <row r="18" spans="1:5" x14ac:dyDescent="0.25">
      <c r="A18" s="414"/>
      <c r="B18" s="89">
        <v>2301400</v>
      </c>
      <c r="C18" s="90" t="s">
        <v>170</v>
      </c>
      <c r="D18" s="127" t="s">
        <v>47</v>
      </c>
      <c r="E18" s="240">
        <v>2</v>
      </c>
    </row>
    <row r="19" spans="1:5" s="259" customFormat="1" x14ac:dyDescent="0.25">
      <c r="A19" s="414"/>
      <c r="B19" s="89">
        <v>2301400</v>
      </c>
      <c r="C19" s="90" t="s">
        <v>322</v>
      </c>
      <c r="D19" s="127" t="s">
        <v>66</v>
      </c>
      <c r="E19" s="240">
        <v>4</v>
      </c>
    </row>
    <row r="20" spans="1:5" s="259" customFormat="1" x14ac:dyDescent="0.25">
      <c r="A20" s="414"/>
      <c r="B20" s="89">
        <v>2301400</v>
      </c>
      <c r="C20" s="90" t="s">
        <v>334</v>
      </c>
      <c r="D20" s="127" t="s">
        <v>66</v>
      </c>
      <c r="E20" s="240">
        <v>4</v>
      </c>
    </row>
    <row r="21" spans="1:5" s="259" customFormat="1" x14ac:dyDescent="0.25">
      <c r="A21" s="414"/>
      <c r="B21" s="89">
        <v>2301400</v>
      </c>
      <c r="C21" s="90" t="s">
        <v>390</v>
      </c>
      <c r="D21" s="127" t="s">
        <v>225</v>
      </c>
      <c r="E21" s="240">
        <v>10</v>
      </c>
    </row>
    <row r="22" spans="1:5" x14ac:dyDescent="0.25">
      <c r="A22" s="414"/>
      <c r="B22" s="89">
        <v>2301400</v>
      </c>
      <c r="C22" s="90" t="s">
        <v>187</v>
      </c>
      <c r="D22" s="127" t="s">
        <v>186</v>
      </c>
      <c r="E22" s="240">
        <v>66</v>
      </c>
    </row>
    <row r="23" spans="1:5" s="259" customFormat="1" x14ac:dyDescent="0.25">
      <c r="A23" s="281"/>
      <c r="B23" s="89">
        <v>2301400</v>
      </c>
      <c r="C23" s="90" t="s">
        <v>335</v>
      </c>
      <c r="D23" s="127" t="s">
        <v>186</v>
      </c>
      <c r="E23" s="240">
        <v>42</v>
      </c>
    </row>
    <row r="24" spans="1:5" s="259" customFormat="1" x14ac:dyDescent="0.25">
      <c r="A24" s="281"/>
      <c r="B24" s="89">
        <v>2301400</v>
      </c>
      <c r="C24" s="90" t="s">
        <v>305</v>
      </c>
      <c r="D24" s="127" t="s">
        <v>36</v>
      </c>
      <c r="E24" s="240">
        <v>30</v>
      </c>
    </row>
    <row r="25" spans="1:5" ht="24" x14ac:dyDescent="0.25">
      <c r="A25" s="63"/>
      <c r="B25" s="89">
        <v>2301400</v>
      </c>
      <c r="C25" s="90" t="s">
        <v>306</v>
      </c>
      <c r="D25" s="127" t="s">
        <v>47</v>
      </c>
      <c r="E25" s="240">
        <v>6</v>
      </c>
    </row>
    <row r="26" spans="1:5" s="259" customFormat="1" x14ac:dyDescent="0.25">
      <c r="A26" s="252"/>
      <c r="B26" s="89">
        <v>2301400</v>
      </c>
      <c r="C26" s="90" t="s">
        <v>345</v>
      </c>
      <c r="D26" s="127" t="s">
        <v>47</v>
      </c>
      <c r="E26" s="240">
        <v>1</v>
      </c>
    </row>
    <row r="27" spans="1:5" x14ac:dyDescent="0.25">
      <c r="A27" s="234"/>
      <c r="B27" s="89">
        <v>2301400</v>
      </c>
      <c r="C27" s="90" t="s">
        <v>240</v>
      </c>
      <c r="D27" s="127" t="s">
        <v>47</v>
      </c>
      <c r="E27" s="240">
        <v>7</v>
      </c>
    </row>
    <row r="28" spans="1:5" s="259" customFormat="1" x14ac:dyDescent="0.25">
      <c r="A28" s="252"/>
      <c r="B28" s="89">
        <v>1162400</v>
      </c>
      <c r="C28" s="90" t="s">
        <v>391</v>
      </c>
      <c r="D28" s="127" t="s">
        <v>66</v>
      </c>
      <c r="E28" s="240">
        <v>10</v>
      </c>
    </row>
    <row r="29" spans="1:5" x14ac:dyDescent="0.25">
      <c r="A29" s="63"/>
      <c r="B29" s="89">
        <v>2301400</v>
      </c>
      <c r="C29" s="90" t="s">
        <v>275</v>
      </c>
      <c r="D29" s="127" t="s">
        <v>66</v>
      </c>
      <c r="E29" s="240">
        <v>16</v>
      </c>
    </row>
    <row r="30" spans="1:5" x14ac:dyDescent="0.25">
      <c r="A30" s="63"/>
      <c r="B30" s="89">
        <v>2301400</v>
      </c>
      <c r="C30" s="90" t="s">
        <v>307</v>
      </c>
      <c r="D30" s="127" t="s">
        <v>35</v>
      </c>
      <c r="E30" s="240">
        <v>60</v>
      </c>
    </row>
    <row r="31" spans="1:5" x14ac:dyDescent="0.25">
      <c r="A31" s="282"/>
      <c r="B31" s="89">
        <v>2301400</v>
      </c>
      <c r="C31" s="90" t="s">
        <v>308</v>
      </c>
      <c r="D31" s="127" t="s">
        <v>35</v>
      </c>
      <c r="E31" s="240">
        <v>120</v>
      </c>
    </row>
    <row r="34" spans="1:3" x14ac:dyDescent="0.25">
      <c r="A34" s="128" t="s">
        <v>188</v>
      </c>
      <c r="B34" s="128"/>
      <c r="C34" s="128"/>
    </row>
    <row r="35" spans="1:3" x14ac:dyDescent="0.25">
      <c r="A35" s="5"/>
      <c r="B35" s="5"/>
      <c r="C35" s="5"/>
    </row>
    <row r="37" spans="1:3" x14ac:dyDescent="0.25">
      <c r="A37" s="5"/>
      <c r="B37" s="5"/>
      <c r="C37" s="5"/>
    </row>
    <row r="40" spans="1:3" x14ac:dyDescent="0.25">
      <c r="A40" s="9"/>
    </row>
  </sheetData>
  <mergeCells count="12">
    <mergeCell ref="A2:E2"/>
    <mergeCell ref="A3:E3"/>
    <mergeCell ref="A4:E4"/>
    <mergeCell ref="A5:E5"/>
    <mergeCell ref="A6:E6"/>
    <mergeCell ref="A13:A22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J14" sqref="J14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5"/>
    </row>
    <row r="2" spans="1:6" ht="72" customHeight="1" x14ac:dyDescent="0.25">
      <c r="A2" s="74"/>
      <c r="B2" s="422" t="s">
        <v>48</v>
      </c>
      <c r="C2" s="422"/>
      <c r="D2" s="423"/>
      <c r="E2" s="75"/>
      <c r="F2" s="64"/>
    </row>
    <row r="3" spans="1:6" ht="15.75" customHeight="1" x14ac:dyDescent="0.25">
      <c r="A3" s="74"/>
      <c r="B3" s="115"/>
      <c r="C3" s="143" t="s">
        <v>386</v>
      </c>
      <c r="D3" s="116"/>
      <c r="E3" s="75"/>
      <c r="F3" s="64"/>
    </row>
    <row r="4" spans="1:6" ht="15.75" customHeight="1" x14ac:dyDescent="0.25">
      <c r="A4" s="91"/>
      <c r="B4" s="424" t="s">
        <v>119</v>
      </c>
      <c r="C4" s="424"/>
      <c r="D4" s="425"/>
      <c r="E4" s="75"/>
      <c r="F4" s="64"/>
    </row>
    <row r="5" spans="1:6" ht="15" customHeight="1" x14ac:dyDescent="0.25">
      <c r="A5" s="91"/>
      <c r="B5" s="426" t="s">
        <v>120</v>
      </c>
      <c r="C5" s="427"/>
      <c r="D5" s="427"/>
      <c r="E5" s="75"/>
      <c r="F5" s="64"/>
    </row>
    <row r="6" spans="1:6" ht="35.25" customHeight="1" x14ac:dyDescent="0.25">
      <c r="A6" s="428" t="s">
        <v>44</v>
      </c>
      <c r="B6" s="428" t="s">
        <v>42</v>
      </c>
      <c r="C6" s="428" t="s">
        <v>73</v>
      </c>
      <c r="D6" s="428" t="s">
        <v>45</v>
      </c>
      <c r="E6" s="429"/>
    </row>
    <row r="7" spans="1:6" ht="15" customHeight="1" x14ac:dyDescent="0.25">
      <c r="A7" s="428"/>
      <c r="B7" s="428"/>
      <c r="C7" s="428"/>
      <c r="D7" s="131" t="s">
        <v>46</v>
      </c>
      <c r="E7" s="131" t="s">
        <v>1</v>
      </c>
    </row>
    <row r="8" spans="1:6" ht="27" customHeight="1" x14ac:dyDescent="0.25">
      <c r="A8" s="430" t="s">
        <v>372</v>
      </c>
      <c r="B8" s="291"/>
      <c r="C8" s="94" t="s">
        <v>323</v>
      </c>
      <c r="D8" s="92" t="s">
        <v>66</v>
      </c>
      <c r="E8" s="197">
        <v>8</v>
      </c>
    </row>
    <row r="9" spans="1:6" s="259" customFormat="1" ht="27" customHeight="1" x14ac:dyDescent="0.25">
      <c r="A9" s="431"/>
      <c r="B9" s="291"/>
      <c r="C9" s="94" t="s">
        <v>342</v>
      </c>
      <c r="D9" s="256" t="s">
        <v>66</v>
      </c>
      <c r="E9" s="197">
        <v>20</v>
      </c>
    </row>
    <row r="10" spans="1:6" s="259" customFormat="1" ht="18.75" customHeight="1" x14ac:dyDescent="0.25">
      <c r="A10" s="431"/>
      <c r="B10" s="287"/>
      <c r="C10" s="94" t="s">
        <v>324</v>
      </c>
      <c r="D10" s="256" t="s">
        <v>121</v>
      </c>
      <c r="E10" s="197">
        <v>70</v>
      </c>
    </row>
    <row r="11" spans="1:6" s="259" customFormat="1" ht="18.75" customHeight="1" x14ac:dyDescent="0.25">
      <c r="A11" s="431"/>
      <c r="B11" s="287"/>
      <c r="C11" s="94" t="s">
        <v>325</v>
      </c>
      <c r="D11" s="256" t="s">
        <v>36</v>
      </c>
      <c r="E11" s="197">
        <v>49</v>
      </c>
    </row>
    <row r="12" spans="1:6" ht="24" x14ac:dyDescent="0.25">
      <c r="A12" s="431"/>
      <c r="B12" s="157"/>
      <c r="C12" s="94" t="s">
        <v>276</v>
      </c>
      <c r="D12" s="92" t="s">
        <v>66</v>
      </c>
      <c r="E12" s="197">
        <v>4</v>
      </c>
    </row>
    <row r="13" spans="1:6" s="246" customFormat="1" ht="48" x14ac:dyDescent="0.25">
      <c r="A13" s="431"/>
      <c r="B13" s="209"/>
      <c r="C13" s="94" t="s">
        <v>363</v>
      </c>
      <c r="D13" s="256" t="s">
        <v>66</v>
      </c>
      <c r="E13" s="197">
        <v>5</v>
      </c>
    </row>
    <row r="14" spans="1:6" s="259" customFormat="1" ht="36" x14ac:dyDescent="0.25">
      <c r="A14" s="431"/>
      <c r="B14" s="209"/>
      <c r="C14" s="94" t="s">
        <v>343</v>
      </c>
      <c r="D14" s="256" t="s">
        <v>66</v>
      </c>
      <c r="E14" s="197">
        <v>16</v>
      </c>
    </row>
    <row r="15" spans="1:6" ht="36.75" x14ac:dyDescent="0.25">
      <c r="A15" s="431"/>
      <c r="B15" s="209"/>
      <c r="C15" s="210" t="s">
        <v>248</v>
      </c>
      <c r="D15" s="211" t="s">
        <v>66</v>
      </c>
      <c r="E15" s="214">
        <v>160</v>
      </c>
    </row>
    <row r="16" spans="1:6" s="259" customFormat="1" ht="24.75" x14ac:dyDescent="0.25">
      <c r="A16" s="431"/>
      <c r="B16" s="209"/>
      <c r="C16" s="210" t="s">
        <v>362</v>
      </c>
      <c r="D16" s="211" t="s">
        <v>66</v>
      </c>
      <c r="E16" s="214">
        <v>30</v>
      </c>
    </row>
    <row r="17" spans="1:9" s="259" customFormat="1" x14ac:dyDescent="0.25">
      <c r="A17" s="431"/>
      <c r="B17" s="209"/>
      <c r="C17" s="210" t="s">
        <v>387</v>
      </c>
      <c r="D17" s="211" t="s">
        <v>121</v>
      </c>
      <c r="E17" s="214">
        <v>168</v>
      </c>
    </row>
    <row r="18" spans="1:9" s="259" customFormat="1" ht="24.75" x14ac:dyDescent="0.25">
      <c r="A18" s="431"/>
      <c r="B18" s="209"/>
      <c r="C18" s="210" t="s">
        <v>388</v>
      </c>
      <c r="D18" s="211" t="s">
        <v>121</v>
      </c>
      <c r="E18" s="214">
        <v>168</v>
      </c>
    </row>
    <row r="19" spans="1:9" ht="36.75" x14ac:dyDescent="0.25">
      <c r="A19" s="432"/>
      <c r="B19" s="209"/>
      <c r="C19" s="210" t="s">
        <v>289</v>
      </c>
      <c r="D19" s="211" t="s">
        <v>121</v>
      </c>
      <c r="E19" s="214">
        <v>20</v>
      </c>
    </row>
    <row r="20" spans="1:9" ht="27" customHeight="1" x14ac:dyDescent="0.25">
      <c r="B20" s="18" t="s">
        <v>122</v>
      </c>
      <c r="C20" s="18"/>
      <c r="D20" s="129"/>
      <c r="G20" s="132"/>
      <c r="H20" s="18"/>
    </row>
    <row r="21" spans="1:9" x14ac:dyDescent="0.25">
      <c r="B21" s="18" t="s">
        <v>123</v>
      </c>
      <c r="C21" s="18"/>
      <c r="D21" s="129" t="s">
        <v>124</v>
      </c>
      <c r="G21" s="132"/>
      <c r="H21" s="18"/>
    </row>
    <row r="22" spans="1:9" x14ac:dyDescent="0.25">
      <c r="A22" s="74"/>
      <c r="B22" s="95"/>
      <c r="C22" s="96"/>
      <c r="D22" s="419"/>
      <c r="E22" s="419"/>
      <c r="F22" s="419"/>
      <c r="G22" s="419"/>
      <c r="H22" s="96"/>
    </row>
    <row r="23" spans="1:9" x14ac:dyDescent="0.25">
      <c r="A23" s="74"/>
      <c r="B23" s="96"/>
      <c r="C23" s="96"/>
      <c r="D23" s="420"/>
      <c r="E23" s="420"/>
      <c r="F23" s="420"/>
      <c r="G23" s="421"/>
      <c r="H23" s="421"/>
    </row>
    <row r="24" spans="1:9" x14ac:dyDescent="0.25">
      <c r="A24" s="74"/>
      <c r="B24" s="19"/>
      <c r="C24" s="19"/>
      <c r="D24" s="18"/>
      <c r="E24" s="18"/>
      <c r="F24" s="18"/>
      <c r="G24" s="18"/>
      <c r="H24" s="18"/>
    </row>
    <row r="25" spans="1:9" x14ac:dyDescent="0.25">
      <c r="A25" s="74"/>
      <c r="B25" s="74"/>
      <c r="C25" s="74"/>
      <c r="D25" s="74"/>
      <c r="E25" s="74"/>
    </row>
    <row r="26" spans="1:9" x14ac:dyDescent="0.25">
      <c r="A26" s="74"/>
      <c r="B26" s="74"/>
      <c r="C26" s="74"/>
      <c r="D26" s="74"/>
      <c r="E26" s="74"/>
    </row>
    <row r="27" spans="1:9" x14ac:dyDescent="0.25">
      <c r="A27" s="74"/>
      <c r="B27" s="74"/>
      <c r="C27" s="74"/>
      <c r="D27" s="74"/>
      <c r="E27" s="74"/>
    </row>
    <row r="28" spans="1:9" x14ac:dyDescent="0.25">
      <c r="A28" s="74"/>
      <c r="B28" s="74"/>
      <c r="C28" s="74"/>
      <c r="D28" s="74"/>
      <c r="E28" s="74"/>
    </row>
    <row r="31" spans="1:9" x14ac:dyDescent="0.25">
      <c r="I31" s="18"/>
    </row>
  </sheetData>
  <mergeCells count="12">
    <mergeCell ref="A6:A7"/>
    <mergeCell ref="B6:B7"/>
    <mergeCell ref="C6:C7"/>
    <mergeCell ref="D6:E6"/>
    <mergeCell ref="D22:E22"/>
    <mergeCell ref="A8:A19"/>
    <mergeCell ref="F22:G22"/>
    <mergeCell ref="D23:F23"/>
    <mergeCell ref="G23:H23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17" sqref="G1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5" t="s">
        <v>72</v>
      </c>
    </row>
    <row r="2" spans="1:5" ht="68.45" customHeight="1" x14ac:dyDescent="0.25">
      <c r="B2" s="341" t="s">
        <v>379</v>
      </c>
      <c r="C2" s="341"/>
      <c r="D2" s="136"/>
      <c r="E2" s="64"/>
    </row>
    <row r="3" spans="1:5" ht="15.75" x14ac:dyDescent="0.25">
      <c r="B3" s="433"/>
      <c r="C3" s="434"/>
      <c r="D3" s="65"/>
      <c r="E3" s="64" t="s">
        <v>176</v>
      </c>
    </row>
    <row r="4" spans="1:5" ht="15" customHeight="1" x14ac:dyDescent="0.25">
      <c r="A4" s="354" t="s">
        <v>44</v>
      </c>
      <c r="B4" s="354" t="s">
        <v>42</v>
      </c>
      <c r="C4" s="354" t="s">
        <v>73</v>
      </c>
      <c r="D4" s="351" t="s">
        <v>45</v>
      </c>
      <c r="E4" s="352"/>
    </row>
    <row r="5" spans="1:5" ht="30" x14ac:dyDescent="0.25">
      <c r="A5" s="355"/>
      <c r="B5" s="355"/>
      <c r="C5" s="355"/>
      <c r="D5" s="137" t="s">
        <v>46</v>
      </c>
      <c r="E5" s="131" t="s">
        <v>1</v>
      </c>
    </row>
    <row r="6" spans="1:5" x14ac:dyDescent="0.25">
      <c r="A6" s="60" t="s">
        <v>177</v>
      </c>
      <c r="B6" s="145">
        <v>2301400</v>
      </c>
      <c r="C6" s="38" t="s">
        <v>173</v>
      </c>
      <c r="D6" s="146" t="s">
        <v>103</v>
      </c>
      <c r="E6" s="226">
        <v>6</v>
      </c>
    </row>
    <row r="7" spans="1:5" x14ac:dyDescent="0.25">
      <c r="A7" s="60" t="s">
        <v>177</v>
      </c>
      <c r="B7" s="145">
        <v>2301400</v>
      </c>
      <c r="C7" s="38" t="s">
        <v>222</v>
      </c>
      <c r="D7" s="146" t="s">
        <v>224</v>
      </c>
      <c r="E7" s="226">
        <v>5</v>
      </c>
    </row>
    <row r="8" spans="1:5" s="259" customFormat="1" ht="30" x14ac:dyDescent="0.25">
      <c r="A8" s="249" t="s">
        <v>177</v>
      </c>
      <c r="B8" s="145">
        <v>2301401</v>
      </c>
      <c r="C8" s="247" t="s">
        <v>293</v>
      </c>
      <c r="D8" s="146" t="s">
        <v>101</v>
      </c>
      <c r="E8" s="226">
        <v>270</v>
      </c>
    </row>
    <row r="9" spans="1:5" s="259" customFormat="1" ht="30" x14ac:dyDescent="0.25">
      <c r="A9" s="249" t="s">
        <v>177</v>
      </c>
      <c r="B9" s="145">
        <v>2301402</v>
      </c>
      <c r="C9" s="247" t="s">
        <v>336</v>
      </c>
      <c r="D9" s="146" t="s">
        <v>66</v>
      </c>
      <c r="E9" s="226">
        <v>10</v>
      </c>
    </row>
    <row r="10" spans="1:5" x14ac:dyDescent="0.25">
      <c r="A10" s="60" t="s">
        <v>178</v>
      </c>
      <c r="B10" s="38"/>
      <c r="C10" s="38"/>
      <c r="D10" s="38"/>
      <c r="E10" s="61">
        <v>291</v>
      </c>
    </row>
    <row r="11" spans="1:5" x14ac:dyDescent="0.25">
      <c r="A11" s="141"/>
      <c r="B11" s="62"/>
      <c r="C11" s="62"/>
      <c r="D11" s="62"/>
      <c r="E11" s="63"/>
    </row>
    <row r="12" spans="1:5" x14ac:dyDescent="0.25">
      <c r="B12" t="s">
        <v>179</v>
      </c>
      <c r="D12" t="s">
        <v>180</v>
      </c>
    </row>
    <row r="14" spans="1:5" x14ac:dyDescent="0.25">
      <c r="B14" t="s">
        <v>181</v>
      </c>
      <c r="D14" t="s">
        <v>182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J13" sqref="J13"/>
    </sheetView>
  </sheetViews>
  <sheetFormatPr defaultRowHeight="15" x14ac:dyDescent="0.25"/>
  <cols>
    <col min="1" max="1" width="23.8554687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5" t="s">
        <v>72</v>
      </c>
    </row>
    <row r="2" spans="1:5" ht="108.6" customHeight="1" x14ac:dyDescent="0.25">
      <c r="B2" s="371" t="s">
        <v>384</v>
      </c>
      <c r="C2" s="371"/>
      <c r="D2" s="136"/>
      <c r="E2" s="64"/>
    </row>
    <row r="3" spans="1:5" ht="18" customHeight="1" x14ac:dyDescent="0.25">
      <c r="A3" s="61"/>
      <c r="B3" s="435" t="s">
        <v>174</v>
      </c>
      <c r="C3" s="436"/>
      <c r="D3" s="182"/>
      <c r="E3" s="183"/>
    </row>
    <row r="4" spans="1:5" ht="15" customHeight="1" x14ac:dyDescent="0.25">
      <c r="A4" s="354" t="s">
        <v>44</v>
      </c>
      <c r="B4" s="354" t="s">
        <v>42</v>
      </c>
      <c r="C4" s="354" t="s">
        <v>73</v>
      </c>
      <c r="D4" s="351" t="s">
        <v>45</v>
      </c>
      <c r="E4" s="352"/>
    </row>
    <row r="5" spans="1:5" x14ac:dyDescent="0.25">
      <c r="A5" s="355"/>
      <c r="B5" s="355"/>
      <c r="C5" s="355"/>
      <c r="D5" s="137" t="s">
        <v>46</v>
      </c>
      <c r="E5" s="131" t="s">
        <v>1</v>
      </c>
    </row>
    <row r="6" spans="1:5" s="308" customFormat="1" ht="15.75" x14ac:dyDescent="0.25">
      <c r="A6" s="215" t="s">
        <v>174</v>
      </c>
      <c r="B6" s="24">
        <v>2301400</v>
      </c>
      <c r="C6" s="258" t="s">
        <v>271</v>
      </c>
      <c r="D6" s="216" t="s">
        <v>66</v>
      </c>
      <c r="E6" s="222">
        <v>16</v>
      </c>
    </row>
    <row r="7" spans="1:5" s="308" customFormat="1" ht="15.75" x14ac:dyDescent="0.25">
      <c r="A7" s="215" t="s">
        <v>174</v>
      </c>
      <c r="B7" s="24">
        <v>2301400</v>
      </c>
      <c r="C7" s="218" t="s">
        <v>4</v>
      </c>
      <c r="D7" s="216" t="s">
        <v>66</v>
      </c>
      <c r="E7" s="222">
        <v>5</v>
      </c>
    </row>
    <row r="8" spans="1:5" s="308" customFormat="1" ht="15.75" x14ac:dyDescent="0.25">
      <c r="A8" s="215" t="s">
        <v>174</v>
      </c>
      <c r="B8" s="24">
        <v>2301400</v>
      </c>
      <c r="C8" s="258" t="s">
        <v>341</v>
      </c>
      <c r="D8" s="216" t="s">
        <v>66</v>
      </c>
      <c r="E8" s="222">
        <v>55</v>
      </c>
    </row>
    <row r="9" spans="1:5" s="308" customFormat="1" ht="15.75" x14ac:dyDescent="0.25">
      <c r="A9" s="215" t="s">
        <v>174</v>
      </c>
      <c r="B9" s="24">
        <v>2301400</v>
      </c>
      <c r="C9" s="218" t="s">
        <v>90</v>
      </c>
      <c r="D9" s="216" t="s">
        <v>121</v>
      </c>
      <c r="E9" s="222">
        <v>218</v>
      </c>
    </row>
    <row r="10" spans="1:5" s="308" customFormat="1" ht="15.75" x14ac:dyDescent="0.25">
      <c r="A10" s="217" t="s">
        <v>174</v>
      </c>
      <c r="B10" s="215">
        <v>2301400</v>
      </c>
      <c r="C10" s="219" t="s">
        <v>222</v>
      </c>
      <c r="D10" s="215" t="s">
        <v>225</v>
      </c>
      <c r="E10" s="222">
        <v>26</v>
      </c>
    </row>
    <row r="11" spans="1:5" s="308" customFormat="1" ht="15.75" x14ac:dyDescent="0.25">
      <c r="A11" s="217" t="s">
        <v>174</v>
      </c>
      <c r="B11" s="215">
        <v>2301400</v>
      </c>
      <c r="C11" s="258" t="s">
        <v>286</v>
      </c>
      <c r="D11" s="216" t="s">
        <v>121</v>
      </c>
      <c r="E11" s="222">
        <v>20</v>
      </c>
    </row>
    <row r="12" spans="1:5" s="308" customFormat="1" ht="15.75" x14ac:dyDescent="0.25">
      <c r="A12" s="217" t="s">
        <v>174</v>
      </c>
      <c r="B12" s="215">
        <v>2301400</v>
      </c>
      <c r="C12" s="219" t="s">
        <v>223</v>
      </c>
      <c r="D12" s="215" t="s">
        <v>66</v>
      </c>
      <c r="E12" s="222">
        <v>55</v>
      </c>
    </row>
    <row r="13" spans="1:5" s="308" customFormat="1" ht="15.75" x14ac:dyDescent="0.25">
      <c r="A13" s="217" t="s">
        <v>174</v>
      </c>
      <c r="B13" s="215">
        <v>2301400</v>
      </c>
      <c r="C13" s="219" t="s">
        <v>326</v>
      </c>
      <c r="D13" s="215" t="s">
        <v>66</v>
      </c>
      <c r="E13" s="222">
        <v>8</v>
      </c>
    </row>
    <row r="14" spans="1:5" s="308" customFormat="1" ht="15.75" x14ac:dyDescent="0.25">
      <c r="A14" s="217" t="s">
        <v>174</v>
      </c>
      <c r="B14" s="215">
        <v>2301400</v>
      </c>
      <c r="C14" s="217" t="s">
        <v>89</v>
      </c>
      <c r="D14" s="215" t="s">
        <v>36</v>
      </c>
      <c r="E14" s="222">
        <v>50</v>
      </c>
    </row>
    <row r="15" spans="1:5" s="259" customFormat="1" x14ac:dyDescent="0.25">
      <c r="A15" s="252"/>
      <c r="B15" s="252"/>
      <c r="C15" s="252"/>
      <c r="D15" s="252"/>
      <c r="E15" s="252"/>
    </row>
    <row r="16" spans="1:5" x14ac:dyDescent="0.25">
      <c r="B16" t="s">
        <v>78</v>
      </c>
      <c r="D16" t="s">
        <v>175</v>
      </c>
    </row>
    <row r="17" spans="3:3" x14ac:dyDescent="0.25">
      <c r="C17" s="21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F25" sqref="F25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5" t="s">
        <v>72</v>
      </c>
    </row>
    <row r="2" spans="1:5" ht="88.5" customHeight="1" x14ac:dyDescent="0.25">
      <c r="A2" s="371" t="s">
        <v>381</v>
      </c>
      <c r="B2" s="371"/>
      <c r="C2" s="371"/>
      <c r="D2" s="371"/>
      <c r="E2" s="371"/>
    </row>
    <row r="3" spans="1:5" ht="15.75" customHeight="1" x14ac:dyDescent="0.25">
      <c r="A3" s="341" t="s">
        <v>0</v>
      </c>
      <c r="B3" s="341"/>
      <c r="C3" s="341"/>
      <c r="D3" s="341"/>
      <c r="E3" s="341"/>
    </row>
    <row r="4" spans="1:5" ht="51.75" customHeight="1" x14ac:dyDescent="0.25">
      <c r="A4" s="390" t="s">
        <v>95</v>
      </c>
      <c r="B4" s="390"/>
      <c r="C4" s="390"/>
      <c r="D4" s="390"/>
      <c r="E4" s="390"/>
    </row>
    <row r="5" spans="1:5" x14ac:dyDescent="0.25">
      <c r="A5" s="59"/>
      <c r="B5" s="59"/>
      <c r="C5" s="59"/>
      <c r="D5" s="138"/>
      <c r="E5" s="138"/>
    </row>
    <row r="6" spans="1:5" ht="15" customHeight="1" x14ac:dyDescent="0.25">
      <c r="A6" s="354" t="s">
        <v>44</v>
      </c>
      <c r="B6" s="354" t="s">
        <v>96</v>
      </c>
      <c r="C6" s="437" t="s">
        <v>73</v>
      </c>
      <c r="D6" s="351" t="s">
        <v>45</v>
      </c>
      <c r="E6" s="352"/>
    </row>
    <row r="7" spans="1:5" ht="25.5" x14ac:dyDescent="0.25">
      <c r="A7" s="355"/>
      <c r="B7" s="355"/>
      <c r="C7" s="438"/>
      <c r="D7" s="124" t="s">
        <v>97</v>
      </c>
      <c r="E7" s="125" t="s">
        <v>1</v>
      </c>
    </row>
    <row r="8" spans="1:5" ht="15.75" x14ac:dyDescent="0.25">
      <c r="A8" s="442"/>
      <c r="B8" s="444"/>
      <c r="C8" s="98" t="s">
        <v>4</v>
      </c>
      <c r="D8" s="223"/>
      <c r="E8" s="122">
        <v>6</v>
      </c>
    </row>
    <row r="9" spans="1:5" ht="15.75" x14ac:dyDescent="0.25">
      <c r="A9" s="442"/>
      <c r="B9" s="444"/>
      <c r="C9" s="98" t="s">
        <v>158</v>
      </c>
      <c r="D9" s="223"/>
      <c r="E9" s="122">
        <v>30</v>
      </c>
    </row>
    <row r="10" spans="1:5" ht="15.75" x14ac:dyDescent="0.25">
      <c r="A10" s="442"/>
      <c r="B10" s="444"/>
      <c r="C10" s="98" t="s">
        <v>159</v>
      </c>
      <c r="D10" s="223"/>
      <c r="E10" s="122">
        <v>25</v>
      </c>
    </row>
    <row r="11" spans="1:5" ht="15.75" x14ac:dyDescent="0.25">
      <c r="A11" s="442"/>
      <c r="B11" s="444"/>
      <c r="C11" s="98" t="s">
        <v>76</v>
      </c>
      <c r="D11" s="223"/>
      <c r="E11" s="122">
        <v>46</v>
      </c>
    </row>
    <row r="12" spans="1:5" ht="15.75" x14ac:dyDescent="0.25">
      <c r="A12" s="442"/>
      <c r="B12" s="444"/>
      <c r="C12" s="98" t="s">
        <v>171</v>
      </c>
      <c r="D12" s="223"/>
      <c r="E12" s="122">
        <v>12</v>
      </c>
    </row>
    <row r="13" spans="1:5" ht="15.75" x14ac:dyDescent="0.25">
      <c r="A13" s="442"/>
      <c r="B13" s="444"/>
      <c r="C13" s="98" t="s">
        <v>226</v>
      </c>
      <c r="D13" s="223"/>
      <c r="E13" s="122">
        <v>82</v>
      </c>
    </row>
    <row r="14" spans="1:5" ht="15.75" x14ac:dyDescent="0.25">
      <c r="A14" s="442"/>
      <c r="B14" s="444"/>
      <c r="C14" s="98" t="s">
        <v>247</v>
      </c>
      <c r="D14" s="223"/>
      <c r="E14" s="122">
        <v>1</v>
      </c>
    </row>
    <row r="15" spans="1:5" ht="15.75" x14ac:dyDescent="0.25">
      <c r="A15" s="442"/>
      <c r="B15" s="444"/>
      <c r="C15" s="98" t="s">
        <v>262</v>
      </c>
      <c r="D15" s="223" t="s">
        <v>47</v>
      </c>
      <c r="E15" s="122">
        <v>46</v>
      </c>
    </row>
    <row r="16" spans="1:5" ht="15.75" x14ac:dyDescent="0.25">
      <c r="A16" s="442"/>
      <c r="B16" s="444"/>
      <c r="C16" s="235" t="s">
        <v>277</v>
      </c>
      <c r="D16" s="236" t="s">
        <v>66</v>
      </c>
      <c r="E16" s="122">
        <v>18</v>
      </c>
    </row>
    <row r="17" spans="1:5" ht="15.75" x14ac:dyDescent="0.25">
      <c r="A17" s="442"/>
      <c r="B17" s="444"/>
      <c r="C17" s="235" t="s">
        <v>371</v>
      </c>
      <c r="D17" s="236" t="s">
        <v>288</v>
      </c>
      <c r="E17" s="122">
        <v>180</v>
      </c>
    </row>
    <row r="18" spans="1:5" ht="15.75" x14ac:dyDescent="0.25">
      <c r="A18" s="442"/>
      <c r="B18" s="444"/>
      <c r="C18" s="235" t="s">
        <v>278</v>
      </c>
      <c r="D18" s="236" t="s">
        <v>66</v>
      </c>
      <c r="E18" s="122">
        <v>39</v>
      </c>
    </row>
    <row r="19" spans="1:5" s="259" customFormat="1" ht="15.75" x14ac:dyDescent="0.25">
      <c r="A19" s="442"/>
      <c r="B19" s="444"/>
      <c r="C19" s="235" t="s">
        <v>287</v>
      </c>
      <c r="D19" s="236" t="s">
        <v>288</v>
      </c>
      <c r="E19" s="122">
        <v>35</v>
      </c>
    </row>
    <row r="20" spans="1:5" s="259" customFormat="1" ht="15.75" x14ac:dyDescent="0.25">
      <c r="A20" s="442"/>
      <c r="B20" s="444"/>
      <c r="C20" s="235" t="s">
        <v>303</v>
      </c>
      <c r="D20" s="236" t="s">
        <v>304</v>
      </c>
      <c r="E20" s="122">
        <v>1.9</v>
      </c>
    </row>
    <row r="21" spans="1:5" s="259" customFormat="1" ht="15.75" x14ac:dyDescent="0.25">
      <c r="A21" s="442"/>
      <c r="B21" s="444"/>
      <c r="C21" s="259" t="s">
        <v>382</v>
      </c>
      <c r="D21" s="236" t="s">
        <v>288</v>
      </c>
      <c r="E21" s="235">
        <v>20</v>
      </c>
    </row>
    <row r="22" spans="1:5" s="259" customFormat="1" ht="15.75" x14ac:dyDescent="0.25">
      <c r="A22" s="442"/>
      <c r="B22" s="444"/>
      <c r="C22" s="235" t="s">
        <v>302</v>
      </c>
      <c r="D22" s="236" t="s">
        <v>304</v>
      </c>
      <c r="E22" s="122">
        <v>3</v>
      </c>
    </row>
    <row r="23" spans="1:5" s="259" customFormat="1" ht="15.75" x14ac:dyDescent="0.25">
      <c r="A23" s="442"/>
      <c r="B23" s="444"/>
      <c r="C23" s="235" t="s">
        <v>337</v>
      </c>
      <c r="D23" s="236" t="s">
        <v>66</v>
      </c>
      <c r="E23" s="122">
        <v>83</v>
      </c>
    </row>
    <row r="24" spans="1:5" s="259" customFormat="1" ht="15.75" x14ac:dyDescent="0.25">
      <c r="A24" s="442"/>
      <c r="B24" s="444"/>
      <c r="C24" s="235" t="s">
        <v>370</v>
      </c>
      <c r="D24" s="236" t="s">
        <v>66</v>
      </c>
      <c r="E24" s="122">
        <v>81</v>
      </c>
    </row>
    <row r="25" spans="1:5" ht="15.75" x14ac:dyDescent="0.25">
      <c r="A25" s="443"/>
      <c r="B25" s="445"/>
      <c r="C25" s="98" t="s">
        <v>189</v>
      </c>
      <c r="D25" s="223" t="s">
        <v>101</v>
      </c>
      <c r="E25" s="122">
        <v>728</v>
      </c>
    </row>
    <row r="26" spans="1:5" ht="15.75" x14ac:dyDescent="0.25">
      <c r="A26" s="97"/>
      <c r="B26" s="153"/>
      <c r="C26" s="98"/>
      <c r="D26" s="98"/>
      <c r="E26" s="122">
        <f>SUM(E8:E25)</f>
        <v>1436.9</v>
      </c>
    </row>
    <row r="27" spans="1:5" x14ac:dyDescent="0.25">
      <c r="A27" s="99"/>
      <c r="B27" s="100"/>
      <c r="C27" s="100"/>
      <c r="D27" s="100"/>
      <c r="E27" s="99"/>
    </row>
    <row r="28" spans="1:5" x14ac:dyDescent="0.25">
      <c r="A28" s="446" t="s">
        <v>125</v>
      </c>
      <c r="B28" s="446"/>
      <c r="C28" s="446"/>
      <c r="D28" s="446"/>
      <c r="E28" s="446"/>
    </row>
    <row r="30" spans="1:5" x14ac:dyDescent="0.25">
      <c r="A30" t="s">
        <v>126</v>
      </c>
      <c r="B30" s="446" t="s">
        <v>127</v>
      </c>
      <c r="C30" s="446"/>
    </row>
    <row r="31" spans="1:5" x14ac:dyDescent="0.25">
      <c r="B31" s="446"/>
      <c r="C31" s="446"/>
    </row>
    <row r="43" spans="1:12" x14ac:dyDescent="0.25">
      <c r="A43" s="440"/>
      <c r="B43" s="440"/>
      <c r="C43" s="6"/>
    </row>
    <row r="44" spans="1:12" ht="40.5" customHeight="1" x14ac:dyDescent="0.25">
      <c r="A44" s="17"/>
      <c r="B44" s="17"/>
      <c r="C44" s="6"/>
    </row>
    <row r="45" spans="1:12" ht="15.75" x14ac:dyDescent="0.25">
      <c r="A45" s="7"/>
      <c r="B45" s="7"/>
      <c r="C45" s="7"/>
      <c r="D45" s="7"/>
      <c r="E45" s="7"/>
      <c r="F45" s="439"/>
      <c r="G45" s="439"/>
      <c r="H45" s="16"/>
      <c r="I45" s="16"/>
      <c r="J45" s="440"/>
      <c r="K45" s="440"/>
      <c r="L45" s="6"/>
    </row>
    <row r="46" spans="1:12" ht="15.75" x14ac:dyDescent="0.25">
      <c r="A46" s="7"/>
      <c r="B46" s="7"/>
      <c r="C46" s="7"/>
      <c r="D46" s="7"/>
      <c r="E46" s="14"/>
      <c r="F46" s="14"/>
      <c r="G46" s="14"/>
      <c r="H46" s="14"/>
      <c r="I46" s="14"/>
      <c r="J46" s="15"/>
      <c r="K46" s="15"/>
      <c r="L46" s="6"/>
    </row>
    <row r="47" spans="1:12" ht="15.75" x14ac:dyDescent="0.25">
      <c r="A47" s="7"/>
      <c r="B47" s="7"/>
      <c r="C47" s="7"/>
      <c r="D47" s="7"/>
      <c r="E47" s="7"/>
      <c r="F47" s="439"/>
      <c r="G47" s="439"/>
      <c r="H47" s="14"/>
      <c r="I47" s="14"/>
      <c r="J47" s="440"/>
      <c r="K47" s="440"/>
      <c r="L47" s="6"/>
    </row>
    <row r="49" spans="1:12" ht="15.75" x14ac:dyDescent="0.25">
      <c r="A49" s="7"/>
      <c r="B49" s="7"/>
      <c r="C49" s="7"/>
      <c r="D49" s="7"/>
      <c r="E49" s="7"/>
      <c r="F49" s="439"/>
      <c r="G49" s="439"/>
      <c r="H49" s="13"/>
      <c r="I49" s="13"/>
      <c r="J49" s="440"/>
      <c r="K49" s="440"/>
      <c r="L49" s="6"/>
    </row>
    <row r="50" spans="1:12" ht="15.75" x14ac:dyDescent="0.25">
      <c r="A50" s="7"/>
      <c r="B50" s="8"/>
      <c r="C50" s="8"/>
      <c r="D50" s="8"/>
      <c r="E50" s="10"/>
      <c r="F50" s="441"/>
      <c r="G50" s="441"/>
      <c r="H50" s="441"/>
      <c r="I50" s="441"/>
      <c r="J50" s="440"/>
      <c r="K50" s="440"/>
      <c r="L50" s="6"/>
    </row>
    <row r="51" spans="1:12" ht="15.75" x14ac:dyDescent="0.25">
      <c r="A51" s="7"/>
      <c r="B51" s="8"/>
      <c r="C51" s="8"/>
      <c r="D51" s="8"/>
      <c r="E51" s="10"/>
      <c r="F51" s="12"/>
      <c r="G51" s="12"/>
      <c r="H51" s="12"/>
      <c r="I51" s="12"/>
      <c r="J51" s="11"/>
      <c r="K51" s="11"/>
      <c r="L51" s="6"/>
    </row>
    <row r="52" spans="1:12" ht="15.75" x14ac:dyDescent="0.25">
      <c r="A52" s="7"/>
      <c r="B52" s="7"/>
      <c r="C52" s="7"/>
      <c r="D52" s="7"/>
      <c r="E52" s="10"/>
      <c r="F52" s="439"/>
      <c r="G52" s="439"/>
      <c r="H52" s="439"/>
      <c r="I52" s="439"/>
      <c r="J52" s="440"/>
      <c r="K52" s="440"/>
      <c r="L52" s="6"/>
    </row>
    <row r="53" spans="1:12" ht="15.75" x14ac:dyDescent="0.25">
      <c r="A53" s="7"/>
      <c r="B53" s="7"/>
      <c r="C53" s="7"/>
      <c r="D53" s="7"/>
      <c r="E53" s="10"/>
      <c r="F53" s="10"/>
      <c r="G53" s="10"/>
      <c r="H53" s="10"/>
      <c r="I53" s="10"/>
      <c r="J53" s="11"/>
      <c r="K53" s="11"/>
      <c r="L53" s="6"/>
    </row>
    <row r="54" spans="1:12" ht="15.75" x14ac:dyDescent="0.25">
      <c r="A54" s="7"/>
      <c r="B54" s="7"/>
      <c r="C54" s="7"/>
      <c r="D54" s="7"/>
      <c r="E54" s="7"/>
      <c r="F54" s="439"/>
      <c r="G54" s="439"/>
      <c r="H54" s="10"/>
      <c r="I54" s="10"/>
      <c r="J54" s="440"/>
      <c r="K54" s="440"/>
      <c r="L54" s="6"/>
    </row>
  </sheetData>
  <mergeCells count="25">
    <mergeCell ref="A8:A25"/>
    <mergeCell ref="B8:B25"/>
    <mergeCell ref="A28:E28"/>
    <mergeCell ref="B30:C30"/>
    <mergeCell ref="J49:K49"/>
    <mergeCell ref="F49:G49"/>
    <mergeCell ref="B31:C31"/>
    <mergeCell ref="J47:K47"/>
    <mergeCell ref="F45:G45"/>
    <mergeCell ref="F47:G47"/>
    <mergeCell ref="J45:K45"/>
    <mergeCell ref="A43:B43"/>
    <mergeCell ref="F54:G54"/>
    <mergeCell ref="J54:K54"/>
    <mergeCell ref="F50:I50"/>
    <mergeCell ref="J50:K50"/>
    <mergeCell ref="F52:I52"/>
    <mergeCell ref="J52:K5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3" sqref="G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5" t="s">
        <v>72</v>
      </c>
    </row>
    <row r="2" spans="1:5" ht="101.25" customHeight="1" x14ac:dyDescent="0.25">
      <c r="B2" s="341" t="s">
        <v>393</v>
      </c>
      <c r="C2" s="341"/>
      <c r="D2" s="136"/>
      <c r="E2" s="64"/>
    </row>
    <row r="3" spans="1:5" ht="15.75" customHeight="1" x14ac:dyDescent="0.25">
      <c r="B3" s="390" t="s">
        <v>95</v>
      </c>
      <c r="C3" s="434"/>
      <c r="D3" s="65"/>
      <c r="E3" s="64"/>
    </row>
    <row r="4" spans="1:5" ht="15" customHeight="1" x14ac:dyDescent="0.25">
      <c r="A4" s="354" t="s">
        <v>44</v>
      </c>
      <c r="B4" s="354" t="s">
        <v>42</v>
      </c>
      <c r="C4" s="354" t="s">
        <v>73</v>
      </c>
      <c r="D4" s="351" t="s">
        <v>45</v>
      </c>
      <c r="E4" s="352"/>
    </row>
    <row r="5" spans="1:5" x14ac:dyDescent="0.25">
      <c r="A5" s="355"/>
      <c r="B5" s="355"/>
      <c r="C5" s="355"/>
      <c r="D5" s="137" t="s">
        <v>46</v>
      </c>
      <c r="E5" s="131" t="s">
        <v>1</v>
      </c>
    </row>
    <row r="6" spans="1:5" x14ac:dyDescent="0.25">
      <c r="A6" s="60" t="s">
        <v>128</v>
      </c>
      <c r="B6" s="108">
        <v>2301400</v>
      </c>
      <c r="C6" s="134" t="s">
        <v>129</v>
      </c>
      <c r="D6" s="38" t="s">
        <v>75</v>
      </c>
      <c r="E6" s="226">
        <v>21</v>
      </c>
    </row>
    <row r="7" spans="1:5" x14ac:dyDescent="0.25">
      <c r="A7" s="60"/>
      <c r="B7" s="38">
        <v>2301400</v>
      </c>
      <c r="C7" s="38" t="s">
        <v>65</v>
      </c>
      <c r="D7" s="38" t="s">
        <v>75</v>
      </c>
      <c r="E7" s="226">
        <v>1</v>
      </c>
    </row>
    <row r="8" spans="1:5" x14ac:dyDescent="0.25">
      <c r="A8" s="60"/>
      <c r="B8" s="38">
        <v>2301400</v>
      </c>
      <c r="C8" s="38" t="s">
        <v>172</v>
      </c>
      <c r="D8" s="38" t="s">
        <v>103</v>
      </c>
      <c r="E8" s="226">
        <v>6</v>
      </c>
    </row>
    <row r="9" spans="1:5" x14ac:dyDescent="0.25">
      <c r="A9" s="60"/>
      <c r="B9" s="38">
        <v>2301400</v>
      </c>
      <c r="C9" s="38" t="s">
        <v>90</v>
      </c>
      <c r="D9" s="38" t="s">
        <v>101</v>
      </c>
      <c r="E9" s="226">
        <v>53</v>
      </c>
    </row>
    <row r="10" spans="1:5" s="259" customFormat="1" x14ac:dyDescent="0.25">
      <c r="A10" s="249"/>
      <c r="B10" s="247">
        <v>2301400</v>
      </c>
      <c r="C10" s="247" t="s">
        <v>223</v>
      </c>
      <c r="D10" s="247" t="s">
        <v>75</v>
      </c>
      <c r="E10" s="226">
        <v>10</v>
      </c>
    </row>
    <row r="11" spans="1:5" x14ac:dyDescent="0.25">
      <c r="A11" s="249"/>
      <c r="B11" s="247">
        <v>2301400</v>
      </c>
      <c r="C11" s="247" t="s">
        <v>262</v>
      </c>
      <c r="D11" s="247" t="s">
        <v>75</v>
      </c>
      <c r="E11" s="226">
        <v>4</v>
      </c>
    </row>
    <row r="12" spans="1:5" s="246" customFormat="1" x14ac:dyDescent="0.25">
      <c r="A12" s="250"/>
      <c r="B12" s="251"/>
      <c r="C12" s="251"/>
      <c r="D12" s="251"/>
      <c r="E12" s="252"/>
    </row>
    <row r="13" spans="1:5" x14ac:dyDescent="0.25">
      <c r="B13" t="s">
        <v>78</v>
      </c>
      <c r="D13" s="86" t="s">
        <v>130</v>
      </c>
    </row>
    <row r="15" spans="1:5" x14ac:dyDescent="0.25">
      <c r="B15" t="s">
        <v>134</v>
      </c>
      <c r="D15" s="86" t="s">
        <v>135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F10" sqref="F10"/>
    </sheetView>
  </sheetViews>
  <sheetFormatPr defaultRowHeight="15.75" x14ac:dyDescent="0.25"/>
  <cols>
    <col min="1" max="1" width="32.28515625" style="262" customWidth="1"/>
    <col min="2" max="2" width="11.5703125" style="262" customWidth="1"/>
    <col min="3" max="3" width="57.85546875" style="262" customWidth="1"/>
    <col min="4" max="4" width="13.7109375" style="262" customWidth="1"/>
    <col min="5" max="5" width="18.28515625" style="262" customWidth="1"/>
    <col min="6" max="6" width="19.140625" style="262" customWidth="1"/>
    <col min="7" max="16384" width="9.140625" style="262"/>
  </cols>
  <sheetData>
    <row r="1" spans="1:6" x14ac:dyDescent="0.25">
      <c r="A1" s="327" t="s">
        <v>81</v>
      </c>
      <c r="B1" s="327"/>
      <c r="C1" s="327"/>
      <c r="D1" s="327"/>
      <c r="E1" s="327"/>
      <c r="F1" s="261"/>
    </row>
    <row r="2" spans="1:6" x14ac:dyDescent="0.25">
      <c r="A2" s="327" t="s">
        <v>396</v>
      </c>
      <c r="B2" s="327"/>
      <c r="C2" s="327"/>
      <c r="D2" s="327"/>
      <c r="E2" s="327"/>
      <c r="F2" s="261"/>
    </row>
    <row r="3" spans="1:6" x14ac:dyDescent="0.25">
      <c r="A3" s="327"/>
      <c r="B3" s="327"/>
      <c r="C3" s="327"/>
      <c r="D3" s="327"/>
      <c r="E3" s="327"/>
      <c r="F3" s="261"/>
    </row>
    <row r="4" spans="1:6" x14ac:dyDescent="0.25">
      <c r="A4" s="328" t="s">
        <v>200</v>
      </c>
      <c r="B4" s="328"/>
      <c r="C4" s="328"/>
      <c r="D4" s="328"/>
      <c r="E4" s="328"/>
      <c r="F4" s="261"/>
    </row>
    <row r="5" spans="1:6" x14ac:dyDescent="0.25">
      <c r="A5" s="328" t="s">
        <v>86</v>
      </c>
      <c r="B5" s="328"/>
      <c r="C5" s="328"/>
      <c r="D5" s="328"/>
      <c r="E5" s="328"/>
      <c r="F5" s="261"/>
    </row>
    <row r="6" spans="1:6" x14ac:dyDescent="0.25">
      <c r="A6" s="329" t="s">
        <v>57</v>
      </c>
      <c r="B6" s="329" t="s">
        <v>42</v>
      </c>
      <c r="C6" s="331" t="s">
        <v>73</v>
      </c>
      <c r="D6" s="333" t="s">
        <v>45</v>
      </c>
      <c r="E6" s="334"/>
      <c r="F6" s="261"/>
    </row>
    <row r="7" spans="1:6" ht="31.5" x14ac:dyDescent="0.25">
      <c r="A7" s="330"/>
      <c r="B7" s="330"/>
      <c r="C7" s="332"/>
      <c r="D7" s="102" t="s">
        <v>46</v>
      </c>
      <c r="E7" s="102" t="s">
        <v>131</v>
      </c>
      <c r="F7" s="261"/>
    </row>
    <row r="8" spans="1:6" x14ac:dyDescent="0.25">
      <c r="A8" s="255">
        <v>1</v>
      </c>
      <c r="B8" s="255">
        <v>2</v>
      </c>
      <c r="C8" s="260">
        <v>3</v>
      </c>
      <c r="D8" s="102">
        <v>6</v>
      </c>
      <c r="E8" s="102">
        <v>7</v>
      </c>
      <c r="F8" s="261"/>
    </row>
    <row r="9" spans="1:6" ht="31.5" x14ac:dyDescent="0.25">
      <c r="A9" s="255" t="s">
        <v>200</v>
      </c>
      <c r="B9" s="255">
        <v>2301400</v>
      </c>
      <c r="C9" s="260" t="s">
        <v>290</v>
      </c>
      <c r="D9" s="102" t="s">
        <v>66</v>
      </c>
      <c r="E9" s="296">
        <v>4</v>
      </c>
      <c r="F9" s="261"/>
    </row>
    <row r="10" spans="1:6" ht="31.5" x14ac:dyDescent="0.25">
      <c r="A10" s="255" t="s">
        <v>200</v>
      </c>
      <c r="B10" s="255">
        <v>2301400</v>
      </c>
      <c r="C10" s="260" t="s">
        <v>285</v>
      </c>
      <c r="D10" s="102" t="s">
        <v>93</v>
      </c>
      <c r="E10" s="296">
        <v>20</v>
      </c>
      <c r="F10" s="261"/>
    </row>
    <row r="11" spans="1:6" ht="31.5" x14ac:dyDescent="0.25">
      <c r="A11" s="205" t="s">
        <v>200</v>
      </c>
      <c r="B11" s="101">
        <v>2301400</v>
      </c>
      <c r="C11" s="263" t="s">
        <v>90</v>
      </c>
      <c r="D11" s="102" t="s">
        <v>93</v>
      </c>
      <c r="E11" s="296">
        <v>73</v>
      </c>
      <c r="F11" s="261"/>
    </row>
    <row r="12" spans="1:6" ht="31.5" x14ac:dyDescent="0.25">
      <c r="A12" s="205" t="s">
        <v>200</v>
      </c>
      <c r="B12" s="101">
        <v>2301400</v>
      </c>
      <c r="C12" s="264" t="s">
        <v>89</v>
      </c>
      <c r="D12" s="102" t="s">
        <v>77</v>
      </c>
      <c r="E12" s="296">
        <v>15</v>
      </c>
      <c r="F12" s="103"/>
    </row>
    <row r="13" spans="1:6" ht="31.5" x14ac:dyDescent="0.25">
      <c r="A13" s="205" t="s">
        <v>200</v>
      </c>
      <c r="B13" s="101">
        <v>2301400</v>
      </c>
      <c r="C13" s="264" t="s">
        <v>397</v>
      </c>
      <c r="D13" s="102" t="s">
        <v>154</v>
      </c>
      <c r="E13" s="296">
        <v>10</v>
      </c>
      <c r="F13" s="103"/>
    </row>
    <row r="14" spans="1:6" x14ac:dyDescent="0.25">
      <c r="A14" s="324" t="s">
        <v>105</v>
      </c>
      <c r="B14" s="325"/>
      <c r="C14" s="325"/>
      <c r="D14" s="265"/>
      <c r="E14" s="265">
        <f>SUM(E9:E13)</f>
        <v>122</v>
      </c>
      <c r="F14" s="104"/>
    </row>
    <row r="15" spans="1:6" x14ac:dyDescent="0.25">
      <c r="A15" s="326"/>
      <c r="B15" s="326"/>
      <c r="C15" s="1"/>
      <c r="D15" s="1"/>
      <c r="E15" s="1"/>
      <c r="F15" s="266"/>
    </row>
    <row r="16" spans="1:6" x14ac:dyDescent="0.25">
      <c r="A16" s="267" t="s">
        <v>132</v>
      </c>
      <c r="B16" s="268"/>
      <c r="C16" s="447" t="s">
        <v>133</v>
      </c>
      <c r="D16" s="447"/>
      <c r="E16" s="266"/>
      <c r="F16" s="266"/>
    </row>
    <row r="17" spans="1:6" x14ac:dyDescent="0.25">
      <c r="A17" s="267" t="s">
        <v>92</v>
      </c>
      <c r="B17" s="267"/>
      <c r="C17" s="447" t="s">
        <v>133</v>
      </c>
      <c r="D17" s="447"/>
      <c r="E17" s="266"/>
      <c r="F17" s="266"/>
    </row>
    <row r="18" spans="1:6" x14ac:dyDescent="0.25">
      <c r="A18" s="267"/>
      <c r="B18" s="267"/>
      <c r="C18" s="447"/>
      <c r="D18" s="447"/>
      <c r="E18" s="266"/>
      <c r="F18" s="254"/>
    </row>
    <row r="19" spans="1:6" x14ac:dyDescent="0.25">
      <c r="A19" s="267"/>
      <c r="B19" s="267"/>
      <c r="C19" s="267"/>
      <c r="D19" s="254"/>
      <c r="E19" s="254"/>
    </row>
    <row r="20" spans="1:6" x14ac:dyDescent="0.25">
      <c r="A20" s="269"/>
    </row>
  </sheetData>
  <protectedRanges>
    <protectedRange sqref="D14:E14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8:D18"/>
    <mergeCell ref="A14:C14"/>
    <mergeCell ref="A15:B15"/>
    <mergeCell ref="C16:D16"/>
    <mergeCell ref="C17:D17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G9" sqref="G9"/>
    </sheetView>
  </sheetViews>
  <sheetFormatPr defaultRowHeight="15.75" x14ac:dyDescent="0.25"/>
  <cols>
    <col min="1" max="1" width="32.28515625" style="262" customWidth="1"/>
    <col min="2" max="2" width="11.5703125" style="262" customWidth="1"/>
    <col min="3" max="3" width="57.85546875" style="262" customWidth="1"/>
    <col min="4" max="4" width="13.7109375" style="262" customWidth="1"/>
    <col min="5" max="5" width="18.28515625" style="262" customWidth="1"/>
    <col min="6" max="16384" width="9.140625" style="262"/>
  </cols>
  <sheetData>
    <row r="1" spans="1:5" x14ac:dyDescent="0.25">
      <c r="A1" s="327" t="s">
        <v>81</v>
      </c>
      <c r="B1" s="327"/>
      <c r="C1" s="327"/>
      <c r="D1" s="327"/>
      <c r="E1" s="327"/>
    </row>
    <row r="2" spans="1:5" ht="15" customHeight="1" x14ac:dyDescent="0.25">
      <c r="A2" s="327" t="s">
        <v>398</v>
      </c>
      <c r="B2" s="327"/>
      <c r="C2" s="327"/>
      <c r="D2" s="327"/>
      <c r="E2" s="327"/>
    </row>
    <row r="3" spans="1:5" ht="15" customHeight="1" x14ac:dyDescent="0.25">
      <c r="A3" s="327"/>
      <c r="B3" s="327"/>
      <c r="C3" s="327"/>
      <c r="D3" s="327"/>
      <c r="E3" s="327"/>
    </row>
    <row r="4" spans="1:5" x14ac:dyDescent="0.25">
      <c r="A4" s="328" t="s">
        <v>201</v>
      </c>
      <c r="B4" s="328"/>
      <c r="C4" s="328"/>
      <c r="D4" s="328"/>
      <c r="E4" s="328"/>
    </row>
    <row r="5" spans="1:5" x14ac:dyDescent="0.25">
      <c r="A5" s="328" t="s">
        <v>86</v>
      </c>
      <c r="B5" s="328"/>
      <c r="C5" s="328"/>
      <c r="D5" s="328"/>
      <c r="E5" s="328"/>
    </row>
    <row r="6" spans="1:5" x14ac:dyDescent="0.25">
      <c r="A6" s="329" t="s">
        <v>57</v>
      </c>
      <c r="B6" s="329" t="s">
        <v>42</v>
      </c>
      <c r="C6" s="331" t="s">
        <v>73</v>
      </c>
      <c r="D6" s="333" t="s">
        <v>45</v>
      </c>
      <c r="E6" s="334"/>
    </row>
    <row r="7" spans="1:5" ht="31.5" x14ac:dyDescent="0.25">
      <c r="A7" s="330"/>
      <c r="B7" s="330"/>
      <c r="C7" s="332"/>
      <c r="D7" s="102" t="s">
        <v>46</v>
      </c>
      <c r="E7" s="102" t="s">
        <v>131</v>
      </c>
    </row>
    <row r="8" spans="1:5" x14ac:dyDescent="0.25">
      <c r="A8" s="255">
        <v>1</v>
      </c>
      <c r="B8" s="255">
        <v>2</v>
      </c>
      <c r="C8" s="260">
        <v>3</v>
      </c>
      <c r="D8" s="102">
        <v>6</v>
      </c>
      <c r="E8" s="102">
        <v>7</v>
      </c>
    </row>
    <row r="9" spans="1:5" ht="47.25" x14ac:dyDescent="0.25">
      <c r="A9" s="255" t="s">
        <v>201</v>
      </c>
      <c r="B9" s="255">
        <v>2301400</v>
      </c>
      <c r="C9" s="271" t="s">
        <v>291</v>
      </c>
      <c r="D9" s="102" t="s">
        <v>75</v>
      </c>
      <c r="E9" s="296">
        <v>7</v>
      </c>
    </row>
    <row r="10" spans="1:5" ht="47.25" x14ac:dyDescent="0.25">
      <c r="A10" s="255" t="s">
        <v>201</v>
      </c>
      <c r="B10" s="255">
        <v>2301400</v>
      </c>
      <c r="C10" s="271" t="s">
        <v>292</v>
      </c>
      <c r="D10" s="102" t="s">
        <v>93</v>
      </c>
      <c r="E10" s="296">
        <v>20</v>
      </c>
    </row>
    <row r="11" spans="1:5" ht="47.25" x14ac:dyDescent="0.25">
      <c r="A11" s="272" t="s">
        <v>201</v>
      </c>
      <c r="B11" s="273">
        <v>2301400</v>
      </c>
      <c r="C11" s="203" t="s">
        <v>90</v>
      </c>
      <c r="D11" s="102" t="s">
        <v>93</v>
      </c>
      <c r="E11" s="296">
        <v>644</v>
      </c>
    </row>
    <row r="12" spans="1:5" ht="47.25" x14ac:dyDescent="0.25">
      <c r="A12" s="272" t="s">
        <v>201</v>
      </c>
      <c r="B12" s="273">
        <v>2301400</v>
      </c>
      <c r="C12" s="204" t="s">
        <v>89</v>
      </c>
      <c r="D12" s="102" t="s">
        <v>77</v>
      </c>
      <c r="E12" s="296">
        <v>35</v>
      </c>
    </row>
    <row r="13" spans="1:5" ht="47.25" x14ac:dyDescent="0.25">
      <c r="A13" s="272" t="s">
        <v>201</v>
      </c>
      <c r="B13" s="273">
        <v>2301401</v>
      </c>
      <c r="C13" s="203" t="s">
        <v>399</v>
      </c>
      <c r="D13" s="102" t="s">
        <v>154</v>
      </c>
      <c r="E13" s="296">
        <v>30</v>
      </c>
    </row>
    <row r="14" spans="1:5" x14ac:dyDescent="0.25">
      <c r="A14" s="324" t="s">
        <v>105</v>
      </c>
      <c r="B14" s="325"/>
      <c r="C14" s="325"/>
      <c r="D14" s="270"/>
      <c r="E14" s="265">
        <f>SUM(E9:E13)</f>
        <v>736</v>
      </c>
    </row>
    <row r="15" spans="1:5" x14ac:dyDescent="0.25">
      <c r="A15" s="326"/>
      <c r="B15" s="326"/>
      <c r="C15" s="1"/>
      <c r="D15" s="1"/>
      <c r="E15" s="1"/>
    </row>
    <row r="16" spans="1:5" x14ac:dyDescent="0.25">
      <c r="A16" s="267" t="s">
        <v>132</v>
      </c>
      <c r="B16" s="268"/>
      <c r="C16" s="447" t="s">
        <v>133</v>
      </c>
      <c r="D16" s="447"/>
      <c r="E16" s="266"/>
    </row>
    <row r="17" spans="1:5" x14ac:dyDescent="0.25">
      <c r="A17" s="267" t="s">
        <v>92</v>
      </c>
      <c r="B17" s="267"/>
      <c r="C17" s="447" t="s">
        <v>133</v>
      </c>
      <c r="D17" s="447"/>
      <c r="E17" s="266"/>
    </row>
    <row r="18" spans="1:5" x14ac:dyDescent="0.25">
      <c r="A18" s="267"/>
      <c r="B18" s="267"/>
      <c r="C18" s="447"/>
      <c r="D18" s="447"/>
      <c r="E18" s="266"/>
    </row>
    <row r="19" spans="1:5" x14ac:dyDescent="0.25">
      <c r="A19" s="267"/>
      <c r="B19" s="267"/>
      <c r="C19" s="267"/>
      <c r="D19" s="254"/>
      <c r="E19" s="254"/>
    </row>
    <row r="20" spans="1:5" x14ac:dyDescent="0.25">
      <c r="A20" s="269"/>
    </row>
  </sheetData>
  <protectedRanges>
    <protectedRange sqref="D14:E14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4:C14"/>
    <mergeCell ref="A15:B15"/>
    <mergeCell ref="C16:D16"/>
    <mergeCell ref="C17:D17"/>
    <mergeCell ref="C18:D18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2018-10-04T11:24:20Z</dcterms:modified>
</cp:coreProperties>
</file>